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05" windowWidth="15600" windowHeight="8940"/>
  </bookViews>
  <sheets>
    <sheet name="B.G 2010-2013" sheetId="1" r:id="rId1"/>
    <sheet name="B.G. 2014" sheetId="13" r:id="rId2"/>
    <sheet name="%VERTICAL BG" sheetId="5" r:id="rId3"/>
    <sheet name="%HORIZONTAL BG" sheetId="9" r:id="rId4"/>
    <sheet name="E.R 2010-2013" sheetId="3" r:id="rId5"/>
    <sheet name="E.R 2014" sheetId="14" r:id="rId6"/>
    <sheet name="%VERTICAL ER" sheetId="7" r:id="rId7"/>
    <sheet name="%HORIZONTAL ER" sheetId="11" r:id="rId8"/>
  </sheets>
  <calcPr calcId="125725"/>
</workbook>
</file>

<file path=xl/calcChain.xml><?xml version="1.0" encoding="utf-8"?>
<calcChain xmlns="http://schemas.openxmlformats.org/spreadsheetml/2006/main">
  <c r="C23" i="13"/>
  <c r="C20" s="1"/>
  <c r="F41" i="3" l="1"/>
  <c r="E41"/>
  <c r="D41"/>
  <c r="C31" i="14"/>
  <c r="C29"/>
  <c r="C28"/>
  <c r="C27"/>
  <c r="C26"/>
  <c r="C23"/>
  <c r="C19"/>
  <c r="C17"/>
  <c r="C16"/>
  <c r="C15"/>
  <c r="C14"/>
  <c r="C8"/>
  <c r="C7"/>
  <c r="F39" i="3"/>
  <c r="F38"/>
  <c r="F37"/>
  <c r="F30"/>
  <c r="F29"/>
  <c r="F28"/>
  <c r="F27"/>
  <c r="F24"/>
  <c r="F18"/>
  <c r="F17"/>
  <c r="F16"/>
  <c r="F15"/>
  <c r="F9"/>
  <c r="F8"/>
  <c r="E39"/>
  <c r="E38"/>
  <c r="E37"/>
  <c r="E30"/>
  <c r="E29"/>
  <c r="E28"/>
  <c r="E27"/>
  <c r="E24"/>
  <c r="E18"/>
  <c r="E17"/>
  <c r="E16"/>
  <c r="E15"/>
  <c r="E10"/>
  <c r="E9"/>
  <c r="E8"/>
  <c r="D39"/>
  <c r="D38"/>
  <c r="D37"/>
  <c r="D29"/>
  <c r="D28"/>
  <c r="D27"/>
  <c r="D24"/>
  <c r="D18"/>
  <c r="D17"/>
  <c r="D16"/>
  <c r="D15"/>
  <c r="D10"/>
  <c r="D9"/>
  <c r="D8"/>
  <c r="C39"/>
  <c r="C38"/>
  <c r="C37"/>
  <c r="C36"/>
  <c r="C30"/>
  <c r="C29"/>
  <c r="C28"/>
  <c r="C27"/>
  <c r="C24"/>
  <c r="C18"/>
  <c r="C17"/>
  <c r="C16"/>
  <c r="C15"/>
  <c r="C10"/>
  <c r="C9"/>
  <c r="C8"/>
  <c r="E43" i="13"/>
  <c r="E41"/>
  <c r="E40"/>
  <c r="E39"/>
  <c r="E33"/>
  <c r="E29"/>
  <c r="E28"/>
  <c r="E27"/>
  <c r="E19"/>
  <c r="E18"/>
  <c r="E17"/>
  <c r="E16"/>
  <c r="E14"/>
  <c r="E12"/>
  <c r="C55"/>
  <c r="C45"/>
  <c r="C43"/>
  <c r="C42"/>
  <c r="C41"/>
  <c r="C40"/>
  <c r="C39"/>
  <c r="C38"/>
  <c r="C37"/>
  <c r="C28"/>
  <c r="C24"/>
  <c r="C21"/>
  <c r="C19"/>
  <c r="C18"/>
  <c r="C17"/>
  <c r="C16"/>
  <c r="C14"/>
  <c r="C11"/>
  <c r="L43" i="1"/>
  <c r="L41"/>
  <c r="L40"/>
  <c r="L39"/>
  <c r="K39"/>
  <c r="K40"/>
  <c r="K43"/>
  <c r="J43"/>
  <c r="J42"/>
  <c r="J41"/>
  <c r="J40"/>
  <c r="J39"/>
  <c r="L33"/>
  <c r="K34"/>
  <c r="K33"/>
  <c r="J33"/>
  <c r="J34"/>
  <c r="I33"/>
  <c r="I39"/>
  <c r="I40"/>
  <c r="I41"/>
  <c r="I43"/>
  <c r="H43"/>
  <c r="H41"/>
  <c r="H40"/>
  <c r="H39"/>
  <c r="F36"/>
  <c r="F37"/>
  <c r="F38"/>
  <c r="F39"/>
  <c r="F40"/>
  <c r="F41"/>
  <c r="F42"/>
  <c r="F44"/>
  <c r="F55"/>
  <c r="E56"/>
  <c r="E44"/>
  <c r="E42"/>
  <c r="E40"/>
  <c r="E39"/>
  <c r="E38"/>
  <c r="E37"/>
  <c r="E36"/>
  <c r="D36"/>
  <c r="D37"/>
  <c r="D38"/>
  <c r="D39"/>
  <c r="D40"/>
  <c r="D42"/>
  <c r="D44"/>
  <c r="D45"/>
  <c r="D55"/>
  <c r="C55"/>
  <c r="C45"/>
  <c r="C44"/>
  <c r="C42"/>
  <c r="C41"/>
  <c r="C40"/>
  <c r="C38"/>
  <c r="C37"/>
  <c r="C36"/>
  <c r="B55"/>
  <c r="B49"/>
  <c r="B45"/>
  <c r="B44"/>
  <c r="B42"/>
  <c r="B41"/>
  <c r="B40"/>
  <c r="B39"/>
  <c r="B38"/>
  <c r="B37"/>
  <c r="B36"/>
  <c r="L29"/>
  <c r="L28"/>
  <c r="L27"/>
  <c r="L19"/>
  <c r="L18"/>
  <c r="L17"/>
  <c r="L16"/>
  <c r="L14"/>
  <c r="L12"/>
  <c r="K29"/>
  <c r="K28"/>
  <c r="K27"/>
  <c r="K18"/>
  <c r="K17"/>
  <c r="K16"/>
  <c r="K14"/>
  <c r="K12"/>
  <c r="K11"/>
  <c r="J29"/>
  <c r="J28"/>
  <c r="J27"/>
  <c r="J18"/>
  <c r="J17"/>
  <c r="J16"/>
  <c r="J14"/>
  <c r="J12"/>
  <c r="I29"/>
  <c r="I28"/>
  <c r="I27"/>
  <c r="I18"/>
  <c r="I17"/>
  <c r="I16"/>
  <c r="I14"/>
  <c r="I12"/>
  <c r="H27"/>
  <c r="H25"/>
  <c r="H19"/>
  <c r="H18"/>
  <c r="H17"/>
  <c r="H16"/>
  <c r="H14"/>
  <c r="H12"/>
  <c r="H11"/>
  <c r="F27"/>
  <c r="F24"/>
  <c r="F23"/>
  <c r="F21"/>
  <c r="F19"/>
  <c r="F18"/>
  <c r="F17"/>
  <c r="F16"/>
  <c r="F14"/>
  <c r="F11"/>
  <c r="E28"/>
  <c r="E25"/>
  <c r="E24"/>
  <c r="E23"/>
  <c r="E21"/>
  <c r="E19"/>
  <c r="E18"/>
  <c r="E17"/>
  <c r="E16"/>
  <c r="E14"/>
  <c r="E13"/>
  <c r="E11"/>
  <c r="D27"/>
  <c r="D23"/>
  <c r="D21"/>
  <c r="D19"/>
  <c r="D18"/>
  <c r="D17"/>
  <c r="D16"/>
  <c r="D14"/>
  <c r="D13"/>
  <c r="D11"/>
  <c r="C28"/>
  <c r="C27"/>
  <c r="C23"/>
  <c r="C21"/>
  <c r="C19"/>
  <c r="C18"/>
  <c r="C17"/>
  <c r="C16"/>
  <c r="C14"/>
  <c r="C13"/>
  <c r="C11"/>
  <c r="B28"/>
  <c r="B23"/>
  <c r="B21"/>
  <c r="B19"/>
  <c r="B18"/>
  <c r="B17"/>
  <c r="B16"/>
  <c r="B14"/>
  <c r="B13"/>
  <c r="B11"/>
  <c r="F20" l="1"/>
  <c r="F35"/>
  <c r="B10" l="1"/>
  <c r="C10"/>
  <c r="D10"/>
  <c r="E10"/>
  <c r="F10"/>
  <c r="B12"/>
  <c r="C12"/>
  <c r="D12"/>
  <c r="E12"/>
  <c r="F12"/>
  <c r="B15"/>
  <c r="C15"/>
  <c r="D15"/>
  <c r="E15"/>
  <c r="F15"/>
  <c r="B20"/>
  <c r="C20"/>
  <c r="D20"/>
  <c r="E20"/>
  <c r="B26"/>
  <c r="C26"/>
  <c r="D26"/>
  <c r="E26"/>
  <c r="F26"/>
  <c r="B35"/>
  <c r="C35"/>
  <c r="D35"/>
  <c r="E35"/>
  <c r="B43"/>
  <c r="C43"/>
  <c r="D43"/>
  <c r="E43"/>
  <c r="F43"/>
  <c r="B51"/>
  <c r="C51"/>
  <c r="D51"/>
  <c r="E51"/>
  <c r="F51"/>
  <c r="B58"/>
  <c r="C58"/>
  <c r="D58"/>
  <c r="E58"/>
  <c r="F58"/>
  <c r="L26"/>
  <c r="L24"/>
  <c r="L15"/>
  <c r="L13"/>
  <c r="L10"/>
  <c r="F34" l="1"/>
  <c r="L44"/>
  <c r="B30"/>
  <c r="F30"/>
  <c r="D30"/>
  <c r="E34"/>
  <c r="E47" s="1"/>
  <c r="C34"/>
  <c r="C47" s="1"/>
  <c r="E30"/>
  <c r="C30"/>
  <c r="F47"/>
  <c r="D34"/>
  <c r="D47" s="1"/>
  <c r="B34"/>
  <c r="L20"/>
  <c r="L31"/>
  <c r="F59" l="1"/>
  <c r="D59"/>
  <c r="E59"/>
  <c r="C59"/>
  <c r="B47"/>
  <c r="L35"/>
  <c r="L45" l="1"/>
  <c r="L46"/>
  <c r="B59"/>
  <c r="C36" i="13" l="1"/>
  <c r="C20" i="3" l="1"/>
  <c r="C12"/>
  <c r="K41" i="1"/>
  <c r="C11" i="14" l="1"/>
  <c r="C21" s="1"/>
  <c r="C33" s="1"/>
  <c r="E45" i="13"/>
  <c r="E26"/>
  <c r="E24"/>
  <c r="E15"/>
  <c r="E13"/>
  <c r="E10"/>
  <c r="C58"/>
  <c r="C52"/>
  <c r="C44"/>
  <c r="C27"/>
  <c r="C15"/>
  <c r="C12"/>
  <c r="C10"/>
  <c r="E31" l="1"/>
  <c r="C35" i="14"/>
  <c r="C36" s="1"/>
  <c r="C35" i="13"/>
  <c r="C48" s="1"/>
  <c r="E21"/>
  <c r="C31"/>
  <c r="E36" l="1"/>
  <c r="E46" s="1"/>
  <c r="C37" i="14"/>
  <c r="C40" s="1"/>
  <c r="C59" i="13"/>
  <c r="K26" i="1" l="1"/>
  <c r="C32" i="3" l="1"/>
  <c r="C22"/>
  <c r="C34" l="1"/>
  <c r="C41" s="1"/>
  <c r="D32" l="1"/>
  <c r="E32"/>
  <c r="D20"/>
  <c r="D12"/>
  <c r="I44" i="1"/>
  <c r="J44"/>
  <c r="K44"/>
  <c r="H44"/>
  <c r="I26"/>
  <c r="J26"/>
  <c r="H26"/>
  <c r="I24"/>
  <c r="J24"/>
  <c r="K24"/>
  <c r="H24"/>
  <c r="I13"/>
  <c r="J13"/>
  <c r="K13"/>
  <c r="H13"/>
  <c r="I15"/>
  <c r="J15"/>
  <c r="K15"/>
  <c r="H15"/>
  <c r="I10"/>
  <c r="I20" s="1"/>
  <c r="J10"/>
  <c r="J20" s="1"/>
  <c r="K10"/>
  <c r="H10"/>
  <c r="K31" l="1"/>
  <c r="H31"/>
  <c r="I31"/>
  <c r="I35" s="1"/>
  <c r="I45" s="1"/>
  <c r="I46" s="1"/>
  <c r="D22" i="3"/>
  <c r="D34" s="1"/>
  <c r="D36" s="1"/>
  <c r="K20" i="1"/>
  <c r="H20"/>
  <c r="J31"/>
  <c r="J35" s="1"/>
  <c r="J45" s="1"/>
  <c r="J46" s="1"/>
  <c r="F32" i="3"/>
  <c r="F20"/>
  <c r="E20"/>
  <c r="F12"/>
  <c r="E12"/>
  <c r="K35" i="1" l="1"/>
  <c r="F22" i="3"/>
  <c r="H35" i="1"/>
  <c r="E22" i="3"/>
  <c r="E34" l="1"/>
  <c r="F34"/>
  <c r="K45" i="1"/>
  <c r="H45"/>
  <c r="H46" s="1"/>
  <c r="E36" i="3" l="1"/>
  <c r="F36"/>
  <c r="K46" i="1"/>
</calcChain>
</file>

<file path=xl/sharedStrings.xml><?xml version="1.0" encoding="utf-8"?>
<sst xmlns="http://schemas.openxmlformats.org/spreadsheetml/2006/main" count="458" uniqueCount="111">
  <si>
    <t>LÁCTEOS SAN ANTONIO C.A.</t>
  </si>
  <si>
    <t>ACTIVOS</t>
  </si>
  <si>
    <t>ACTIVOS CORRIENTES</t>
  </si>
  <si>
    <t>Efectivo y equivalentes al Efectivo</t>
  </si>
  <si>
    <t>Inventarios</t>
  </si>
  <si>
    <t>Materia prima directa</t>
  </si>
  <si>
    <t>Productos en proceso</t>
  </si>
  <si>
    <t>Materiales y suministros</t>
  </si>
  <si>
    <t>Servicios y otros pagos anticipados</t>
  </si>
  <si>
    <t>Otros Activos Corrientes</t>
  </si>
  <si>
    <t>TOTAL ACTIVOS CORRIENTES</t>
  </si>
  <si>
    <t>ACTIVOS NO CORRIENTES</t>
  </si>
  <si>
    <t>Propiedades planta y equipo</t>
  </si>
  <si>
    <t>Edificios</t>
  </si>
  <si>
    <t>Activo No Depreciable</t>
  </si>
  <si>
    <t>Muebles y  enseres</t>
  </si>
  <si>
    <t>Terrenos</t>
  </si>
  <si>
    <t>Activo Fijo Depreciable</t>
  </si>
  <si>
    <t>TOTAL ACTIVOS</t>
  </si>
  <si>
    <t>TOTAL ACTIVOS NO CORRIENTES</t>
  </si>
  <si>
    <t>PASIVOS</t>
  </si>
  <si>
    <t>PASIVOS CORRIENTES</t>
  </si>
  <si>
    <t>Impuesto a la renta</t>
  </si>
  <si>
    <t>15% Participación a trabajadores</t>
  </si>
  <si>
    <t>TOTAL PASIVOS CORRIENTES</t>
  </si>
  <si>
    <t>Otros pasivos</t>
  </si>
  <si>
    <t>TOTAL PASIVOS NO CORRIENTES</t>
  </si>
  <si>
    <t>Reserva legal</t>
  </si>
  <si>
    <t>TOTAL PATRIMONIO</t>
  </si>
  <si>
    <t>ESTADO DE RESULTADOS INTEGRAL</t>
  </si>
  <si>
    <t>INGRESOS</t>
  </si>
  <si>
    <t xml:space="preserve">Ventas </t>
  </si>
  <si>
    <t>(-)Descuento y devoluciones en ventas</t>
  </si>
  <si>
    <t>Utilidad en venta de activos fijos</t>
  </si>
  <si>
    <t>COSTOS</t>
  </si>
  <si>
    <t>Materiales utilizados</t>
  </si>
  <si>
    <t>Mano de obra directa</t>
  </si>
  <si>
    <t>Mano de obra indirecta</t>
  </si>
  <si>
    <t>Gastos de Fabricación</t>
  </si>
  <si>
    <t>TOTAL INGRESOS</t>
  </si>
  <si>
    <t>TOTAL COSTOS</t>
  </si>
  <si>
    <t>UTILIDAD BRUTA</t>
  </si>
  <si>
    <t>OTROS INGRESOS</t>
  </si>
  <si>
    <t>GASTOS</t>
  </si>
  <si>
    <t>Gastos administrativos</t>
  </si>
  <si>
    <t>Gastos de ventas</t>
  </si>
  <si>
    <t>Gastos financieros</t>
  </si>
  <si>
    <t>Gastos no deducibles</t>
  </si>
  <si>
    <t>UTILIDAD DEL EJERCICIO</t>
  </si>
  <si>
    <t>TOTAL GASTOS</t>
  </si>
  <si>
    <t>15% Utilidad trabajadores</t>
  </si>
  <si>
    <t>Ajuste por salario digno</t>
  </si>
  <si>
    <t>Caja - Bancos</t>
  </si>
  <si>
    <t>Cuentas y Documentos x cobrar clientes- corriente</t>
  </si>
  <si>
    <t>Relacionados locales</t>
  </si>
  <si>
    <t>No relacionados locales</t>
  </si>
  <si>
    <t>(-) Provisión cuentas incobrables</t>
  </si>
  <si>
    <t>Otras cuentas y documentos x cobrar corrientes</t>
  </si>
  <si>
    <t>Productos terminados y mercaderría en almacén</t>
  </si>
  <si>
    <t xml:space="preserve">Mercadería en tránsito </t>
  </si>
  <si>
    <t xml:space="preserve">Inventario repuestos, herramientas y accesorios </t>
  </si>
  <si>
    <t>Activos pagados por anticipado</t>
  </si>
  <si>
    <t>Maquinaria equipo e instalaciones</t>
  </si>
  <si>
    <t xml:space="preserve">Equipo de Computación y software </t>
  </si>
  <si>
    <t>Vehículos equipo de transporte y caminero móvil</t>
  </si>
  <si>
    <t>Otros activos fijos</t>
  </si>
  <si>
    <t>(-) Depreciación acumulada activo fijo</t>
  </si>
  <si>
    <t>Obras en proceso</t>
  </si>
  <si>
    <t>OTROS ACTIVOS DIFERIDOS</t>
  </si>
  <si>
    <t xml:space="preserve">TOTAL ACTIVO DIFERIDO </t>
  </si>
  <si>
    <t>Inversiones  Largo plazo/ acciones y participaciones</t>
  </si>
  <si>
    <t>Inversiones  Largo plazo/ otras</t>
  </si>
  <si>
    <t>ACTIVOS FINANCIEROS NO CORRIENTES</t>
  </si>
  <si>
    <t>TOTAL ACTIVOS FINANCIEROS NO CORRIENTES</t>
  </si>
  <si>
    <t>Cuentas y documentos por pagar proveedores corrientes</t>
  </si>
  <si>
    <t>Obligaciones con instituciones financieras corrientes</t>
  </si>
  <si>
    <t>Locales</t>
  </si>
  <si>
    <t xml:space="preserve">Otras cuentas y documentos por pagar corriente </t>
  </si>
  <si>
    <t>Impuesto a la renta por pagar del ejercicio</t>
  </si>
  <si>
    <t>Provisiones</t>
  </si>
  <si>
    <t>PASIVO LARGO PLAZO</t>
  </si>
  <si>
    <t>Cuentas y documentos por pagar largo plazo</t>
  </si>
  <si>
    <t>Obligaciones con instituciones financiera largo plazo</t>
  </si>
  <si>
    <t>Provisión para jubilación patronal</t>
  </si>
  <si>
    <t>Provisión para desahucio</t>
  </si>
  <si>
    <t xml:space="preserve">Pasivos Diferido </t>
  </si>
  <si>
    <t>TOTAL PASIVO</t>
  </si>
  <si>
    <t>PATRIMONIO NETO</t>
  </si>
  <si>
    <t xml:space="preserve">Capital suscrito y/o asignado </t>
  </si>
  <si>
    <t>Otras reservas</t>
  </si>
  <si>
    <t>Utilidad no distribuida de años anteriores</t>
  </si>
  <si>
    <t>Utilidad del ejercicio</t>
  </si>
  <si>
    <t>TOTAL PASIVO Y PATRIMONIO</t>
  </si>
  <si>
    <t>UTILIDAD NETA DEL EJERCICIO</t>
  </si>
  <si>
    <t>Anális 2012/2013</t>
  </si>
  <si>
    <t>Anális 2011/2012</t>
  </si>
  <si>
    <t>Anális 2010/2011</t>
  </si>
  <si>
    <t xml:space="preserve">Crédito Tributario a favor del sujeto pasivo (IVA) </t>
  </si>
  <si>
    <t xml:space="preserve">Crédito Tributario a favor del sujeto pasivo (Renta) </t>
  </si>
  <si>
    <t xml:space="preserve"> AL 31 DE DICIEMBRE DE 2014</t>
  </si>
  <si>
    <t>ESTADO DE SITUACIÓN FINANCIERA</t>
  </si>
  <si>
    <t>POR LOS AÑOS TERMINADOS AL 31 DE DICIEMBRE DE 2010, 2011, 2012 y 2013</t>
  </si>
  <si>
    <t>ESTADO DE SITUACION FINANCIERA</t>
  </si>
  <si>
    <t>POR LOS AÑOS TERMINADOS AL 31 DE DICIEMBRE DE 2010,2011,2012 Y 2013</t>
  </si>
  <si>
    <t xml:space="preserve">ESTADO DE SITUACIÓN FINANCIERA </t>
  </si>
  <si>
    <t>AL 31 DE DICIEMBRE DE 2014</t>
  </si>
  <si>
    <t>ESTADO DE SITUACIÓN FINANCIERA TENTATIVO</t>
  </si>
  <si>
    <t>ESTADO DE RESULTADOS INTEGRAL TENTATIVO</t>
  </si>
  <si>
    <t>POR LOS AÑOS TEMINADOS AL 31 DE DICIEMBRE DE 2015,2016,2017,2018 Y 2019</t>
  </si>
  <si>
    <t>Inventario Inicial de Prod. Terminados</t>
  </si>
  <si>
    <t>- Inventario Final de Productos Terminados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</si>
</sst>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0.000%"/>
    <numFmt numFmtId="165" formatCode="#,##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5">
    <xf numFmtId="0" fontId="0" fillId="0" borderId="0" xfId="0"/>
    <xf numFmtId="0" fontId="2" fillId="0" borderId="0" xfId="0" applyFont="1"/>
    <xf numFmtId="0" fontId="3" fillId="2" borderId="4" xfId="0" applyFont="1" applyFill="1" applyBorder="1"/>
    <xf numFmtId="0" fontId="3" fillId="2" borderId="0" xfId="0" applyFont="1" applyFill="1" applyBorder="1"/>
    <xf numFmtId="4" fontId="3" fillId="2" borderId="5" xfId="0" applyNumberFormat="1" applyFont="1" applyFill="1" applyBorder="1"/>
    <xf numFmtId="4" fontId="2" fillId="0" borderId="0" xfId="0" applyNumberFormat="1" applyFont="1"/>
    <xf numFmtId="0" fontId="3" fillId="2" borderId="4" xfId="0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4" fontId="3" fillId="2" borderId="5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4" fontId="2" fillId="3" borderId="0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/>
    </xf>
    <xf numFmtId="4" fontId="2" fillId="3" borderId="7" xfId="0" applyNumberFormat="1" applyFont="1" applyFill="1" applyBorder="1" applyAlignment="1">
      <alignment vertical="center"/>
    </xf>
    <xf numFmtId="43" fontId="2" fillId="0" borderId="0" xfId="2" applyFont="1"/>
    <xf numFmtId="10" fontId="3" fillId="2" borderId="0" xfId="0" applyNumberFormat="1" applyFont="1" applyFill="1" applyBorder="1"/>
    <xf numFmtId="10" fontId="3" fillId="2" borderId="0" xfId="1" applyNumberFormat="1" applyFont="1" applyFill="1" applyBorder="1"/>
    <xf numFmtId="0" fontId="2" fillId="0" borderId="0" xfId="0" applyFont="1" applyAlignment="1">
      <alignment horizontal="center"/>
    </xf>
    <xf numFmtId="43" fontId="2" fillId="0" borderId="0" xfId="0" applyNumberFormat="1" applyFont="1"/>
    <xf numFmtId="0" fontId="3" fillId="0" borderId="0" xfId="0" applyFont="1"/>
    <xf numFmtId="10" fontId="2" fillId="0" borderId="0" xfId="1" applyNumberFormat="1" applyFont="1"/>
    <xf numFmtId="43" fontId="3" fillId="2" borderId="4" xfId="2" applyFont="1" applyFill="1" applyBorder="1"/>
    <xf numFmtId="0" fontId="2" fillId="3" borderId="0" xfId="0" applyFont="1" applyFill="1"/>
    <xf numFmtId="0" fontId="3" fillId="3" borderId="0" xfId="0" applyFont="1" applyFill="1" applyBorder="1" applyAlignment="1">
      <alignment horizontal="center"/>
    </xf>
    <xf numFmtId="0" fontId="2" fillId="3" borderId="4" xfId="0" applyFont="1" applyFill="1" applyBorder="1"/>
    <xf numFmtId="0" fontId="2" fillId="3" borderId="0" xfId="0" applyFont="1" applyFill="1" applyBorder="1"/>
    <xf numFmtId="4" fontId="2" fillId="3" borderId="0" xfId="0" applyNumberFormat="1" applyFont="1" applyFill="1" applyBorder="1"/>
    <xf numFmtId="4" fontId="2" fillId="3" borderId="5" xfId="0" applyNumberFormat="1" applyFont="1" applyFill="1" applyBorder="1"/>
    <xf numFmtId="0" fontId="2" fillId="3" borderId="4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0" xfId="0" applyFont="1" applyFill="1" applyBorder="1"/>
    <xf numFmtId="4" fontId="3" fillId="3" borderId="5" xfId="0" applyNumberFormat="1" applyFont="1" applyFill="1" applyBorder="1"/>
    <xf numFmtId="10" fontId="2" fillId="3" borderId="0" xfId="1" applyNumberFormat="1" applyFont="1" applyFill="1" applyBorder="1"/>
    <xf numFmtId="0" fontId="3" fillId="3" borderId="5" xfId="0" applyFont="1" applyFill="1" applyBorder="1" applyAlignment="1">
      <alignment horizontal="center"/>
    </xf>
    <xf numFmtId="0" fontId="3" fillId="4" borderId="6" xfId="0" applyFont="1" applyFill="1" applyBorder="1"/>
    <xf numFmtId="0" fontId="3" fillId="4" borderId="7" xfId="0" applyFont="1" applyFill="1" applyBorder="1"/>
    <xf numFmtId="165" fontId="2" fillId="3" borderId="0" xfId="0" applyNumberFormat="1" applyFont="1" applyFill="1" applyBorder="1"/>
    <xf numFmtId="10" fontId="2" fillId="3" borderId="0" xfId="0" applyNumberFormat="1" applyFont="1" applyFill="1" applyBorder="1"/>
    <xf numFmtId="10" fontId="3" fillId="4" borderId="7" xfId="0" applyNumberFormat="1" applyFont="1" applyFill="1" applyBorder="1"/>
    <xf numFmtId="0" fontId="2" fillId="3" borderId="5" xfId="0" applyFont="1" applyFill="1" applyBorder="1" applyAlignment="1">
      <alignment horizontal="center"/>
    </xf>
    <xf numFmtId="10" fontId="3" fillId="2" borderId="5" xfId="0" applyNumberFormat="1" applyFont="1" applyFill="1" applyBorder="1" applyAlignment="1">
      <alignment horizontal="center"/>
    </xf>
    <xf numFmtId="10" fontId="2" fillId="3" borderId="5" xfId="0" applyNumberFormat="1" applyFont="1" applyFill="1" applyBorder="1" applyAlignment="1">
      <alignment horizontal="center"/>
    </xf>
    <xf numFmtId="10" fontId="3" fillId="4" borderId="8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10" fontId="3" fillId="2" borderId="0" xfId="0" applyNumberFormat="1" applyFont="1" applyFill="1" applyBorder="1" applyAlignment="1">
      <alignment vertical="center"/>
    </xf>
    <xf numFmtId="10" fontId="3" fillId="2" borderId="5" xfId="0" applyNumberFormat="1" applyFont="1" applyFill="1" applyBorder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3" borderId="5" xfId="0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vertical="center"/>
    </xf>
    <xf numFmtId="10" fontId="3" fillId="3" borderId="0" xfId="0" applyNumberFormat="1" applyFont="1" applyFill="1" applyBorder="1" applyAlignment="1">
      <alignment vertical="center"/>
    </xf>
    <xf numFmtId="10" fontId="3" fillId="3" borderId="5" xfId="0" applyNumberFormat="1" applyFont="1" applyFill="1" applyBorder="1" applyAlignment="1">
      <alignment vertical="center"/>
    </xf>
    <xf numFmtId="10" fontId="2" fillId="3" borderId="0" xfId="0" applyNumberFormat="1" applyFont="1" applyFill="1" applyBorder="1" applyAlignment="1">
      <alignment vertical="center"/>
    </xf>
    <xf numFmtId="10" fontId="2" fillId="3" borderId="5" xfId="0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10" fontId="2" fillId="3" borderId="8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0" fontId="3" fillId="4" borderId="0" xfId="0" applyNumberFormat="1" applyFont="1" applyFill="1" applyBorder="1" applyAlignment="1">
      <alignment vertical="center"/>
    </xf>
    <xf numFmtId="10" fontId="3" fillId="4" borderId="5" xfId="0" applyNumberFormat="1" applyFont="1" applyFill="1" applyBorder="1" applyAlignment="1">
      <alignment vertical="center"/>
    </xf>
    <xf numFmtId="10" fontId="3" fillId="4" borderId="7" xfId="0" applyNumberFormat="1" applyFont="1" applyFill="1" applyBorder="1" applyAlignment="1">
      <alignment vertical="center"/>
    </xf>
    <xf numFmtId="10" fontId="3" fillId="4" borderId="8" xfId="0" applyNumberFormat="1" applyFont="1" applyFill="1" applyBorder="1" applyAlignment="1">
      <alignment vertical="center"/>
    </xf>
    <xf numFmtId="43" fontId="3" fillId="3" borderId="4" xfId="2" applyFont="1" applyFill="1" applyBorder="1" applyAlignment="1">
      <alignment horizontal="center"/>
    </xf>
    <xf numFmtId="43" fontId="3" fillId="3" borderId="0" xfId="2" applyFont="1" applyFill="1" applyBorder="1" applyAlignment="1">
      <alignment horizontal="center"/>
    </xf>
    <xf numFmtId="43" fontId="3" fillId="3" borderId="5" xfId="2" applyFont="1" applyFill="1" applyBorder="1" applyAlignment="1">
      <alignment horizontal="center"/>
    </xf>
    <xf numFmtId="43" fontId="3" fillId="3" borderId="4" xfId="2" applyFont="1" applyFill="1" applyBorder="1"/>
    <xf numFmtId="43" fontId="2" fillId="3" borderId="4" xfId="2" applyFont="1" applyFill="1" applyBorder="1"/>
    <xf numFmtId="43" fontId="3" fillId="4" borderId="6" xfId="2" applyFont="1" applyFill="1" applyBorder="1"/>
    <xf numFmtId="0" fontId="3" fillId="3" borderId="0" xfId="2" applyNumberFormat="1" applyFont="1" applyFill="1" applyBorder="1" applyAlignment="1">
      <alignment horizontal="center" wrapText="1"/>
    </xf>
    <xf numFmtId="0" fontId="3" fillId="3" borderId="5" xfId="2" applyNumberFormat="1" applyFont="1" applyFill="1" applyBorder="1" applyAlignment="1">
      <alignment horizontal="center" wrapText="1"/>
    </xf>
    <xf numFmtId="43" fontId="2" fillId="0" borderId="0" xfId="2" applyFont="1" applyAlignment="1">
      <alignment horizontal="center"/>
    </xf>
    <xf numFmtId="10" fontId="2" fillId="3" borderId="0" xfId="1" applyNumberFormat="1" applyFont="1" applyFill="1" applyBorder="1" applyAlignment="1">
      <alignment horizontal="center"/>
    </xf>
    <xf numFmtId="10" fontId="2" fillId="3" borderId="5" xfId="1" applyNumberFormat="1" applyFont="1" applyFill="1" applyBorder="1" applyAlignment="1">
      <alignment horizontal="center"/>
    </xf>
    <xf numFmtId="10" fontId="3" fillId="2" borderId="0" xfId="1" applyNumberFormat="1" applyFont="1" applyFill="1" applyBorder="1" applyAlignment="1">
      <alignment horizontal="center"/>
    </xf>
    <xf numFmtId="10" fontId="3" fillId="2" borderId="5" xfId="1" applyNumberFormat="1" applyFont="1" applyFill="1" applyBorder="1" applyAlignment="1">
      <alignment horizontal="center"/>
    </xf>
    <xf numFmtId="10" fontId="3" fillId="3" borderId="0" xfId="1" applyNumberFormat="1" applyFont="1" applyFill="1" applyBorder="1" applyAlignment="1">
      <alignment horizontal="center"/>
    </xf>
    <xf numFmtId="10" fontId="3" fillId="3" borderId="5" xfId="1" applyNumberFormat="1" applyFont="1" applyFill="1" applyBorder="1" applyAlignment="1">
      <alignment horizontal="center"/>
    </xf>
    <xf numFmtId="10" fontId="3" fillId="4" borderId="7" xfId="1" applyNumberFormat="1" applyFont="1" applyFill="1" applyBorder="1" applyAlignment="1">
      <alignment horizontal="center"/>
    </xf>
    <xf numFmtId="10" fontId="3" fillId="4" borderId="8" xfId="1" applyNumberFormat="1" applyFont="1" applyFill="1" applyBorder="1" applyAlignment="1">
      <alignment horizontal="center"/>
    </xf>
    <xf numFmtId="43" fontId="3" fillId="0" borderId="0" xfId="2" applyFont="1" applyAlignment="1">
      <alignment horizontal="center"/>
    </xf>
    <xf numFmtId="4" fontId="3" fillId="4" borderId="8" xfId="0" applyNumberFormat="1" applyFont="1" applyFill="1" applyBorder="1"/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4" fontId="4" fillId="3" borderId="0" xfId="0" applyNumberFormat="1" applyFont="1" applyFill="1" applyBorder="1" applyAlignment="1">
      <alignment vertical="center"/>
    </xf>
    <xf numFmtId="4" fontId="4" fillId="3" borderId="5" xfId="0" applyNumberFormat="1" applyFont="1" applyFill="1" applyBorder="1" applyAlignment="1">
      <alignment vertical="center"/>
    </xf>
    <xf numFmtId="0" fontId="5" fillId="3" borderId="4" xfId="0" applyFont="1" applyFill="1" applyBorder="1" applyAlignment="1">
      <alignment vertical="center" wrapText="1"/>
    </xf>
    <xf numFmtId="4" fontId="5" fillId="3" borderId="0" xfId="0" applyNumberFormat="1" applyFont="1" applyFill="1" applyBorder="1" applyAlignment="1">
      <alignment vertical="center"/>
    </xf>
    <xf numFmtId="4" fontId="5" fillId="3" borderId="5" xfId="0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4" fillId="3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" fontId="5" fillId="2" borderId="0" xfId="0" applyNumberFormat="1" applyFont="1" applyFill="1" applyBorder="1" applyAlignment="1">
      <alignment vertical="center"/>
    </xf>
    <xf numFmtId="4" fontId="5" fillId="2" borderId="5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4" fontId="5" fillId="4" borderId="0" xfId="0" applyNumberFormat="1" applyFont="1" applyFill="1" applyBorder="1" applyAlignment="1">
      <alignment vertical="center"/>
    </xf>
    <xf numFmtId="4" fontId="5" fillId="4" borderId="5" xfId="0" applyNumberFormat="1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3" fontId="4" fillId="3" borderId="5" xfId="0" applyNumberFormat="1" applyFont="1" applyFill="1" applyBorder="1" applyAlignment="1">
      <alignment vertical="center"/>
    </xf>
    <xf numFmtId="4" fontId="5" fillId="3" borderId="0" xfId="0" applyNumberFormat="1" applyFont="1" applyFill="1" applyBorder="1" applyAlignment="1">
      <alignment horizontal="right" vertical="center"/>
    </xf>
    <xf numFmtId="0" fontId="5" fillId="4" borderId="6" xfId="0" applyFont="1" applyFill="1" applyBorder="1" applyAlignment="1">
      <alignment vertical="center"/>
    </xf>
    <xf numFmtId="4" fontId="5" fillId="4" borderId="7" xfId="0" applyNumberFormat="1" applyFont="1" applyFill="1" applyBorder="1" applyAlignment="1">
      <alignment vertical="center"/>
    </xf>
    <xf numFmtId="4" fontId="5" fillId="4" borderId="8" xfId="0" applyNumberFormat="1" applyFont="1" applyFill="1" applyBorder="1" applyAlignment="1">
      <alignment vertical="center"/>
    </xf>
    <xf numFmtId="2" fontId="4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4" fontId="6" fillId="3" borderId="5" xfId="0" applyNumberFormat="1" applyFont="1" applyFill="1" applyBorder="1" applyAlignment="1">
      <alignment vertical="center"/>
    </xf>
    <xf numFmtId="0" fontId="7" fillId="3" borderId="4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vertical="center"/>
    </xf>
    <xf numFmtId="0" fontId="6" fillId="3" borderId="4" xfId="0" applyFont="1" applyFill="1" applyBorder="1" applyAlignment="1">
      <alignment vertical="center" wrapText="1"/>
    </xf>
    <xf numFmtId="4" fontId="6" fillId="3" borderId="0" xfId="0" applyNumberFormat="1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4" fontId="7" fillId="4" borderId="5" xfId="0" applyNumberFormat="1" applyFont="1" applyFill="1" applyBorder="1" applyAlignment="1">
      <alignment vertical="center"/>
    </xf>
    <xf numFmtId="0" fontId="7" fillId="4" borderId="4" xfId="0" applyFont="1" applyFill="1" applyBorder="1" applyAlignment="1">
      <alignment vertical="center" wrapText="1"/>
    </xf>
    <xf numFmtId="3" fontId="6" fillId="3" borderId="5" xfId="0" applyNumberFormat="1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4" fontId="7" fillId="4" borderId="8" xfId="0" applyNumberFormat="1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43" fontId="6" fillId="0" borderId="0" xfId="2" applyFont="1" applyAlignment="1">
      <alignment vertical="center"/>
    </xf>
    <xf numFmtId="0" fontId="6" fillId="3" borderId="0" xfId="0" applyFont="1" applyFill="1" applyBorder="1" applyAlignment="1">
      <alignment vertical="center"/>
    </xf>
    <xf numFmtId="4" fontId="7" fillId="3" borderId="0" xfId="0" applyNumberFormat="1" applyFont="1" applyFill="1" applyBorder="1" applyAlignment="1">
      <alignment vertical="center"/>
    </xf>
    <xf numFmtId="164" fontId="7" fillId="3" borderId="0" xfId="0" applyNumberFormat="1" applyFont="1" applyFill="1" applyBorder="1" applyAlignment="1">
      <alignment vertical="center"/>
    </xf>
    <xf numFmtId="10" fontId="6" fillId="3" borderId="0" xfId="0" applyNumberFormat="1" applyFont="1" applyFill="1" applyBorder="1" applyAlignment="1">
      <alignment vertical="center"/>
    </xf>
    <xf numFmtId="164" fontId="6" fillId="3" borderId="0" xfId="0" applyNumberFormat="1" applyFont="1" applyFill="1" applyBorder="1" applyAlignment="1">
      <alignment vertical="center"/>
    </xf>
    <xf numFmtId="164" fontId="7" fillId="2" borderId="0" xfId="0" applyNumberFormat="1" applyFont="1" applyFill="1" applyBorder="1" applyAlignment="1">
      <alignment vertical="center"/>
    </xf>
    <xf numFmtId="164" fontId="7" fillId="4" borderId="0" xfId="0" applyNumberFormat="1" applyFont="1" applyFill="1" applyBorder="1" applyAlignment="1">
      <alignment vertical="center"/>
    </xf>
    <xf numFmtId="10" fontId="7" fillId="4" borderId="0" xfId="0" applyNumberFormat="1" applyFont="1" applyFill="1" applyBorder="1" applyAlignment="1">
      <alignment vertical="center"/>
    </xf>
    <xf numFmtId="4" fontId="6" fillId="3" borderId="7" xfId="0" applyNumberFormat="1" applyFont="1" applyFill="1" applyBorder="1" applyAlignment="1">
      <alignment vertical="center"/>
    </xf>
    <xf numFmtId="4" fontId="7" fillId="4" borderId="7" xfId="0" applyNumberFormat="1" applyFont="1" applyFill="1" applyBorder="1" applyAlignment="1">
      <alignment vertical="center"/>
    </xf>
    <xf numFmtId="10" fontId="7" fillId="4" borderId="7" xfId="0" applyNumberFormat="1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4" fontId="7" fillId="3" borderId="5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4" fontId="6" fillId="3" borderId="0" xfId="0" applyNumberFormat="1" applyFont="1" applyFill="1" applyAlignment="1">
      <alignment vertical="center"/>
    </xf>
    <xf numFmtId="164" fontId="6" fillId="3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3" fontId="6" fillId="3" borderId="5" xfId="0" applyNumberFormat="1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center" vertical="center"/>
    </xf>
    <xf numFmtId="10" fontId="7" fillId="4" borderId="8" xfId="0" applyNumberFormat="1" applyFont="1" applyFill="1" applyBorder="1" applyAlignment="1">
      <alignment horizontal="center" vertical="center"/>
    </xf>
    <xf numFmtId="10" fontId="6" fillId="3" borderId="0" xfId="0" applyNumberFormat="1" applyFont="1" applyFill="1" applyAlignment="1">
      <alignment vertical="center"/>
    </xf>
    <xf numFmtId="10" fontId="6" fillId="3" borderId="0" xfId="0" applyNumberFormat="1" applyFont="1" applyFill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/>
    </xf>
    <xf numFmtId="2" fontId="6" fillId="3" borderId="0" xfId="0" applyNumberFormat="1" applyFont="1" applyFill="1" applyAlignment="1">
      <alignment vertical="center"/>
    </xf>
    <xf numFmtId="2" fontId="6" fillId="3" borderId="0" xfId="0" applyNumberFormat="1" applyFont="1" applyFill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/>
    <xf numFmtId="0" fontId="7" fillId="3" borderId="0" xfId="0" applyFont="1" applyFill="1" applyBorder="1" applyAlignment="1"/>
    <xf numFmtId="0" fontId="7" fillId="3" borderId="5" xfId="0" applyFont="1" applyFill="1" applyBorder="1" applyAlignment="1"/>
    <xf numFmtId="0" fontId="6" fillId="3" borderId="4" xfId="0" applyFont="1" applyFill="1" applyBorder="1"/>
    <xf numFmtId="4" fontId="6" fillId="3" borderId="0" xfId="0" applyNumberFormat="1" applyFont="1" applyFill="1" applyBorder="1" applyAlignment="1"/>
    <xf numFmtId="4" fontId="6" fillId="3" borderId="5" xfId="0" applyNumberFormat="1" applyFont="1" applyFill="1" applyBorder="1" applyAlignment="1"/>
    <xf numFmtId="0" fontId="6" fillId="3" borderId="4" xfId="0" applyFont="1" applyFill="1" applyBorder="1" applyAlignment="1">
      <alignment wrapText="1"/>
    </xf>
    <xf numFmtId="0" fontId="7" fillId="2" borderId="4" xfId="0" applyFont="1" applyFill="1" applyBorder="1"/>
    <xf numFmtId="4" fontId="7" fillId="2" borderId="0" xfId="0" applyNumberFormat="1" applyFont="1" applyFill="1" applyBorder="1" applyAlignment="1"/>
    <xf numFmtId="4" fontId="7" fillId="2" borderId="5" xfId="0" applyNumberFormat="1" applyFont="1" applyFill="1" applyBorder="1" applyAlignment="1"/>
    <xf numFmtId="0" fontId="6" fillId="3" borderId="0" xfId="0" applyFont="1" applyFill="1"/>
    <xf numFmtId="0" fontId="6" fillId="3" borderId="0" xfId="0" applyFont="1" applyFill="1" applyAlignment="1">
      <alignment horizontal="center"/>
    </xf>
    <xf numFmtId="4" fontId="6" fillId="3" borderId="0" xfId="0" applyNumberFormat="1" applyFont="1" applyFill="1" applyBorder="1"/>
    <xf numFmtId="43" fontId="6" fillId="3" borderId="0" xfId="0" applyNumberFormat="1" applyFont="1" applyFill="1"/>
    <xf numFmtId="4" fontId="7" fillId="3" borderId="0" xfId="0" applyNumberFormat="1" applyFont="1" applyFill="1" applyBorder="1"/>
    <xf numFmtId="9" fontId="6" fillId="3" borderId="0" xfId="1" applyFont="1" applyFill="1"/>
    <xf numFmtId="4" fontId="6" fillId="3" borderId="5" xfId="0" applyNumberFormat="1" applyFont="1" applyFill="1" applyBorder="1"/>
    <xf numFmtId="4" fontId="7" fillId="2" borderId="0" xfId="0" applyNumberFormat="1" applyFont="1" applyFill="1" applyBorder="1"/>
    <xf numFmtId="4" fontId="7" fillId="2" borderId="5" xfId="0" applyNumberFormat="1" applyFont="1" applyFill="1" applyBorder="1"/>
    <xf numFmtId="4" fontId="7" fillId="3" borderId="5" xfId="0" applyNumberFormat="1" applyFont="1" applyFill="1" applyBorder="1"/>
    <xf numFmtId="9" fontId="6" fillId="3" borderId="0" xfId="0" applyNumberFormat="1" applyFont="1" applyFill="1"/>
    <xf numFmtId="9" fontId="6" fillId="3" borderId="0" xfId="1" applyNumberFormat="1" applyFont="1" applyFill="1"/>
    <xf numFmtId="4" fontId="6" fillId="3" borderId="0" xfId="0" applyNumberFormat="1" applyFont="1" applyFill="1"/>
    <xf numFmtId="0" fontId="7" fillId="4" borderId="6" xfId="0" applyFont="1" applyFill="1" applyBorder="1" applyAlignment="1">
      <alignment vertical="center" wrapText="1"/>
    </xf>
    <xf numFmtId="3" fontId="4" fillId="3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164" fontId="7" fillId="3" borderId="0" xfId="0" applyNumberFormat="1" applyFont="1" applyFill="1" applyBorder="1" applyAlignment="1">
      <alignment horizontal="center" vertical="center"/>
    </xf>
    <xf numFmtId="4" fontId="7" fillId="3" borderId="0" xfId="0" applyNumberFormat="1" applyFont="1" applyFill="1" applyBorder="1" applyAlignment="1">
      <alignment horizontal="center" vertical="center"/>
    </xf>
    <xf numFmtId="4" fontId="6" fillId="3" borderId="0" xfId="0" applyNumberFormat="1" applyFont="1" applyFill="1" applyBorder="1" applyAlignment="1">
      <alignment horizontal="center" vertical="center"/>
    </xf>
    <xf numFmtId="164" fontId="6" fillId="3" borderId="0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horizontal="center" vertical="center"/>
    </xf>
    <xf numFmtId="3" fontId="7" fillId="3" borderId="0" xfId="0" applyNumberFormat="1" applyFont="1" applyFill="1" applyBorder="1" applyAlignment="1">
      <alignment horizontal="center" vertical="center"/>
    </xf>
    <xf numFmtId="10" fontId="7" fillId="4" borderId="7" xfId="0" applyNumberFormat="1" applyFont="1" applyFill="1" applyBorder="1" applyAlignment="1">
      <alignment horizontal="center" vertical="center"/>
    </xf>
    <xf numFmtId="10" fontId="7" fillId="4" borderId="0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64" fontId="7" fillId="4" borderId="0" xfId="0" applyNumberFormat="1" applyFont="1" applyFill="1" applyBorder="1" applyAlignment="1">
      <alignment horizontal="center" vertical="center"/>
    </xf>
    <xf numFmtId="10" fontId="6" fillId="3" borderId="0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/>
    </xf>
    <xf numFmtId="10" fontId="6" fillId="3" borderId="5" xfId="1" applyNumberFormat="1" applyFont="1" applyFill="1" applyBorder="1" applyAlignment="1">
      <alignment horizontal="center" vertical="center"/>
    </xf>
    <xf numFmtId="10" fontId="6" fillId="3" borderId="8" xfId="1" applyNumberFormat="1" applyFont="1" applyFill="1" applyBorder="1" applyAlignment="1">
      <alignment horizontal="center" vertical="center"/>
    </xf>
    <xf numFmtId="10" fontId="6" fillId="3" borderId="0" xfId="1" applyNumberFormat="1" applyFont="1" applyFill="1" applyAlignment="1">
      <alignment horizontal="center" vertical="center"/>
    </xf>
    <xf numFmtId="10" fontId="7" fillId="4" borderId="5" xfId="1" applyNumberFormat="1" applyFont="1" applyFill="1" applyBorder="1" applyAlignment="1">
      <alignment horizontal="center" vertical="center"/>
    </xf>
    <xf numFmtId="164" fontId="7" fillId="4" borderId="5" xfId="1" applyNumberFormat="1" applyFont="1" applyFill="1" applyBorder="1" applyAlignment="1">
      <alignment horizontal="center" vertical="center"/>
    </xf>
    <xf numFmtId="164" fontId="7" fillId="3" borderId="5" xfId="1" applyNumberFormat="1" applyFont="1" applyFill="1" applyBorder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164" fontId="7" fillId="2" borderId="5" xfId="1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10" fontId="9" fillId="3" borderId="0" xfId="1" applyNumberFormat="1" applyFont="1" applyFill="1" applyBorder="1" applyAlignment="1">
      <alignment horizontal="center"/>
    </xf>
    <xf numFmtId="10" fontId="8" fillId="3" borderId="0" xfId="1" applyNumberFormat="1" applyFont="1" applyFill="1" applyBorder="1" applyAlignment="1">
      <alignment horizontal="center" vertical="center"/>
    </xf>
    <xf numFmtId="10" fontId="8" fillId="3" borderId="0" xfId="1" applyNumberFormat="1" applyFont="1" applyFill="1" applyBorder="1" applyAlignment="1">
      <alignment horizontal="center"/>
    </xf>
    <xf numFmtId="10" fontId="9" fillId="2" borderId="0" xfId="1" applyNumberFormat="1" applyFont="1" applyFill="1" applyBorder="1" applyAlignment="1">
      <alignment horizontal="center" vertical="center"/>
    </xf>
    <xf numFmtId="10" fontId="9" fillId="3" borderId="0" xfId="1" applyNumberFormat="1" applyFont="1" applyFill="1" applyBorder="1" applyAlignment="1">
      <alignment horizontal="center" vertical="center"/>
    </xf>
    <xf numFmtId="164" fontId="8" fillId="3" borderId="0" xfId="1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4" xfId="0" applyFont="1" applyFill="1" applyBorder="1"/>
    <xf numFmtId="10" fontId="9" fillId="3" borderId="5" xfId="1" applyNumberFormat="1" applyFont="1" applyFill="1" applyBorder="1" applyAlignment="1">
      <alignment horizontal="center"/>
    </xf>
    <xf numFmtId="0" fontId="8" fillId="3" borderId="4" xfId="0" applyFont="1" applyFill="1" applyBorder="1"/>
    <xf numFmtId="10" fontId="8" fillId="3" borderId="5" xfId="1" applyNumberFormat="1" applyFont="1" applyFill="1" applyBorder="1" applyAlignment="1">
      <alignment horizontal="center" vertical="center"/>
    </xf>
    <xf numFmtId="10" fontId="8" fillId="3" borderId="5" xfId="1" applyNumberFormat="1" applyFont="1" applyFill="1" applyBorder="1" applyAlignment="1">
      <alignment horizontal="center"/>
    </xf>
    <xf numFmtId="0" fontId="9" fillId="2" borderId="4" xfId="0" applyFont="1" applyFill="1" applyBorder="1"/>
    <xf numFmtId="10" fontId="9" fillId="2" borderId="5" xfId="1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wrapText="1"/>
    </xf>
    <xf numFmtId="10" fontId="9" fillId="3" borderId="5" xfId="1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10" fontId="9" fillId="4" borderId="7" xfId="1" applyNumberFormat="1" applyFont="1" applyFill="1" applyBorder="1" applyAlignment="1">
      <alignment horizontal="center" vertical="center"/>
    </xf>
    <xf numFmtId="10" fontId="9" fillId="4" borderId="8" xfId="1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" fontId="8" fillId="3" borderId="4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0" fontId="4" fillId="0" borderId="0" xfId="1" applyNumberFormat="1" applyFont="1" applyFill="1" applyAlignment="1">
      <alignment vertical="center"/>
    </xf>
    <xf numFmtId="4" fontId="6" fillId="3" borderId="0" xfId="2" applyNumberFormat="1" applyFont="1" applyFill="1" applyBorder="1" applyAlignment="1"/>
    <xf numFmtId="4" fontId="7" fillId="2" borderId="0" xfId="2" applyNumberFormat="1" applyFont="1" applyFill="1" applyBorder="1" applyAlignment="1"/>
    <xf numFmtId="4" fontId="6" fillId="3" borderId="5" xfId="2" applyNumberFormat="1" applyFont="1" applyFill="1" applyBorder="1" applyAlignment="1"/>
    <xf numFmtId="4" fontId="6" fillId="3" borderId="0" xfId="2" applyNumberFormat="1" applyFont="1" applyFill="1" applyBorder="1"/>
    <xf numFmtId="4" fontId="7" fillId="2" borderId="0" xfId="2" applyNumberFormat="1" applyFont="1" applyFill="1" applyBorder="1"/>
    <xf numFmtId="4" fontId="6" fillId="3" borderId="5" xfId="2" applyNumberFormat="1" applyFont="1" applyFill="1" applyBorder="1"/>
    <xf numFmtId="4" fontId="7" fillId="3" borderId="0" xfId="2" applyNumberFormat="1" applyFont="1" applyFill="1" applyBorder="1"/>
    <xf numFmtId="4" fontId="7" fillId="4" borderId="7" xfId="2" applyNumberFormat="1" applyFont="1" applyFill="1" applyBorder="1" applyAlignment="1">
      <alignment vertical="center"/>
    </xf>
    <xf numFmtId="4" fontId="2" fillId="3" borderId="5" xfId="2" applyNumberFormat="1" applyFont="1" applyFill="1" applyBorder="1"/>
    <xf numFmtId="4" fontId="10" fillId="3" borderId="0" xfId="0" applyNumberFormat="1" applyFont="1" applyFill="1" applyBorder="1" applyAlignment="1">
      <alignment vertical="center"/>
    </xf>
    <xf numFmtId="4" fontId="10" fillId="3" borderId="5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43" fontId="3" fillId="3" borderId="1" xfId="2" applyFont="1" applyFill="1" applyBorder="1" applyAlignment="1">
      <alignment horizontal="center"/>
    </xf>
    <xf numFmtId="43" fontId="3" fillId="3" borderId="2" xfId="2" applyFont="1" applyFill="1" applyBorder="1" applyAlignment="1">
      <alignment horizontal="center"/>
    </xf>
    <xf numFmtId="43" fontId="3" fillId="3" borderId="3" xfId="2" applyFont="1" applyFill="1" applyBorder="1" applyAlignment="1">
      <alignment horizontal="center"/>
    </xf>
    <xf numFmtId="43" fontId="3" fillId="3" borderId="4" xfId="2" applyFont="1" applyFill="1" applyBorder="1" applyAlignment="1">
      <alignment horizontal="center"/>
    </xf>
    <xf numFmtId="43" fontId="3" fillId="3" borderId="0" xfId="2" applyFont="1" applyFill="1" applyBorder="1" applyAlignment="1">
      <alignment horizontal="center"/>
    </xf>
    <xf numFmtId="43" fontId="3" fillId="3" borderId="5" xfId="2" applyFont="1" applyFill="1" applyBorder="1" applyAlignment="1">
      <alignment horizontal="center"/>
    </xf>
    <xf numFmtId="43" fontId="3" fillId="3" borderId="6" xfId="2" applyFont="1" applyFill="1" applyBorder="1" applyAlignment="1">
      <alignment horizontal="center"/>
    </xf>
    <xf numFmtId="43" fontId="3" fillId="3" borderId="7" xfId="2" applyFont="1" applyFill="1" applyBorder="1" applyAlignment="1">
      <alignment horizontal="center"/>
    </xf>
    <xf numFmtId="43" fontId="3" fillId="3" borderId="8" xfId="2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3">
    <cellStyle name="Millares" xfId="2" builtinId="3"/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8"/>
  <sheetViews>
    <sheetView tabSelected="1" topLeftCell="A43" workbookViewId="0">
      <selection activeCell="C59" sqref="C59"/>
    </sheetView>
  </sheetViews>
  <sheetFormatPr baseColWidth="10" defaultRowHeight="11.25"/>
  <cols>
    <col min="1" max="1" width="24.140625" style="90" bestFit="1" customWidth="1"/>
    <col min="2" max="2" width="10.85546875" style="90" customWidth="1"/>
    <col min="3" max="6" width="10.85546875" style="90" bestFit="1" customWidth="1"/>
    <col min="7" max="7" width="19.85546875" style="90" bestFit="1" customWidth="1"/>
    <col min="8" max="8" width="10.85546875" style="90" customWidth="1"/>
    <col min="9" max="12" width="10.85546875" style="90" bestFit="1" customWidth="1"/>
    <col min="13" max="14" width="4.140625" style="90" customWidth="1"/>
    <col min="15" max="16384" width="11.42578125" style="90"/>
  </cols>
  <sheetData>
    <row r="1" spans="1:15" ht="12" thickBot="1"/>
    <row r="2" spans="1:15">
      <c r="A2" s="342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4"/>
    </row>
    <row r="3" spans="1:15">
      <c r="A3" s="282" t="s">
        <v>100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4"/>
    </row>
    <row r="4" spans="1:15" ht="12" thickBot="1">
      <c r="A4" s="285" t="s">
        <v>101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7"/>
    </row>
    <row r="5" spans="1:15">
      <c r="A5" s="91"/>
      <c r="B5" s="92"/>
      <c r="C5" s="92"/>
      <c r="D5" s="92"/>
      <c r="E5" s="92"/>
      <c r="F5" s="93"/>
      <c r="G5" s="264"/>
      <c r="H5" s="265"/>
      <c r="I5" s="265"/>
      <c r="J5" s="265"/>
      <c r="K5" s="265"/>
      <c r="L5" s="266"/>
    </row>
    <row r="6" spans="1:15">
      <c r="A6" s="94" t="s">
        <v>1</v>
      </c>
      <c r="B6" s="95">
        <v>2010</v>
      </c>
      <c r="C6" s="95">
        <v>2011</v>
      </c>
      <c r="D6" s="95">
        <v>2012</v>
      </c>
      <c r="E6" s="95">
        <v>2013</v>
      </c>
      <c r="F6" s="96">
        <v>2014</v>
      </c>
      <c r="G6" s="94" t="s">
        <v>20</v>
      </c>
      <c r="H6" s="95">
        <v>2010</v>
      </c>
      <c r="I6" s="95">
        <v>2011</v>
      </c>
      <c r="J6" s="95">
        <v>2012</v>
      </c>
      <c r="K6" s="95">
        <v>2013</v>
      </c>
      <c r="L6" s="96">
        <v>2014</v>
      </c>
    </row>
    <row r="7" spans="1:15" s="100" customFormat="1">
      <c r="A7" s="97"/>
      <c r="B7" s="98"/>
      <c r="C7" s="98"/>
      <c r="D7" s="98"/>
      <c r="E7" s="98"/>
      <c r="F7" s="99"/>
      <c r="G7" s="97"/>
      <c r="H7" s="240"/>
      <c r="I7" s="240"/>
      <c r="J7" s="240"/>
      <c r="K7" s="240"/>
      <c r="L7" s="93"/>
    </row>
    <row r="8" spans="1:15">
      <c r="A8" s="97" t="s">
        <v>2</v>
      </c>
      <c r="B8" s="92"/>
      <c r="C8" s="92"/>
      <c r="D8" s="101"/>
      <c r="E8" s="101"/>
      <c r="F8" s="102"/>
      <c r="G8" s="97" t="s">
        <v>21</v>
      </c>
      <c r="H8" s="92"/>
      <c r="I8" s="92"/>
      <c r="J8" s="101"/>
      <c r="K8" s="101"/>
      <c r="L8" s="93"/>
    </row>
    <row r="9" spans="1:15">
      <c r="A9" s="97"/>
      <c r="B9" s="92"/>
      <c r="C9" s="92"/>
      <c r="D9" s="101"/>
      <c r="E9" s="101"/>
      <c r="F9" s="102"/>
      <c r="G9" s="91"/>
      <c r="H9" s="92"/>
      <c r="I9" s="92"/>
      <c r="J9" s="101"/>
      <c r="K9" s="101"/>
      <c r="L9" s="93"/>
    </row>
    <row r="10" spans="1:15" ht="31.5">
      <c r="A10" s="103" t="s">
        <v>3</v>
      </c>
      <c r="B10" s="104">
        <f>B11</f>
        <v>2073014.93282</v>
      </c>
      <c r="C10" s="104">
        <f t="shared" ref="C10:E10" si="0">C11</f>
        <v>3807131.7819600003</v>
      </c>
      <c r="D10" s="104">
        <f t="shared" si="0"/>
        <v>3588402.1637880001</v>
      </c>
      <c r="E10" s="104">
        <f t="shared" si="0"/>
        <v>4212599.827176</v>
      </c>
      <c r="F10" s="104">
        <f>F11</f>
        <v>1996567.2532000002</v>
      </c>
      <c r="G10" s="103" t="s">
        <v>74</v>
      </c>
      <c r="H10" s="104">
        <f>H11+H12</f>
        <v>2211647.1036920003</v>
      </c>
      <c r="I10" s="104">
        <f t="shared" ref="I10:L10" si="1">I11+I12</f>
        <v>2023265.2482120001</v>
      </c>
      <c r="J10" s="104">
        <f t="shared" si="1"/>
        <v>2720201.4663720001</v>
      </c>
      <c r="K10" s="104">
        <f t="shared" si="1"/>
        <v>3060981.5541240005</v>
      </c>
      <c r="L10" s="105">
        <f t="shared" si="1"/>
        <v>3289688.718992</v>
      </c>
      <c r="O10" s="269"/>
    </row>
    <row r="11" spans="1:15">
      <c r="A11" s="91" t="s">
        <v>52</v>
      </c>
      <c r="B11" s="101">
        <f>2909903.05*0.7124</f>
        <v>2073014.93282</v>
      </c>
      <c r="C11" s="101">
        <f>5344092.9*0.7124</f>
        <v>3807131.7819600003</v>
      </c>
      <c r="D11" s="101">
        <f>5037060.87*0.7124</f>
        <v>3588402.1637880001</v>
      </c>
      <c r="E11" s="101">
        <f>5913250.74*0.7124</f>
        <v>4212599.827176</v>
      </c>
      <c r="F11" s="102">
        <f>2802593*0.7124</f>
        <v>1996567.2532000002</v>
      </c>
      <c r="G11" s="91" t="s">
        <v>54</v>
      </c>
      <c r="H11" s="101">
        <f>76966.74*0.7124</f>
        <v>54831.105576000009</v>
      </c>
      <c r="I11" s="101">
        <v>0</v>
      </c>
      <c r="J11" s="101">
        <v>0</v>
      </c>
      <c r="K11" s="101">
        <f>200000.07*0.7124</f>
        <v>142480.049868</v>
      </c>
      <c r="L11" s="102">
        <v>0</v>
      </c>
      <c r="O11" s="269"/>
    </row>
    <row r="12" spans="1:15" ht="21">
      <c r="A12" s="103" t="s">
        <v>53</v>
      </c>
      <c r="B12" s="104">
        <f>B13+B14</f>
        <v>4013360.2191800005</v>
      </c>
      <c r="C12" s="104">
        <f t="shared" ref="C12:D12" si="2">C13+C14</f>
        <v>5220594.3135320004</v>
      </c>
      <c r="D12" s="104">
        <f t="shared" si="2"/>
        <v>6333662.8629560005</v>
      </c>
      <c r="E12" s="104">
        <f>E13+E14</f>
        <v>6760224.9795599999</v>
      </c>
      <c r="F12" s="105">
        <f>F13+F14</f>
        <v>7786755.729220001</v>
      </c>
      <c r="G12" s="91" t="s">
        <v>55</v>
      </c>
      <c r="H12" s="101">
        <f>3027535.09*0.7124</f>
        <v>2156815.9981160001</v>
      </c>
      <c r="I12" s="101">
        <f>2840069.13*0.7124</f>
        <v>2023265.2482120001</v>
      </c>
      <c r="J12" s="101">
        <f>3818362.53*0.7124</f>
        <v>2720201.4663720001</v>
      </c>
      <c r="K12" s="101">
        <f>4096717.44*0.7124</f>
        <v>2918501.5042560003</v>
      </c>
      <c r="L12" s="102">
        <f>4617755.08*0.7124</f>
        <v>3289688.718992</v>
      </c>
      <c r="O12" s="269"/>
    </row>
    <row r="13" spans="1:15" ht="31.5">
      <c r="A13" s="91" t="s">
        <v>54</v>
      </c>
      <c r="B13" s="101">
        <f>189024.55*0.7124</f>
        <v>134661.08942</v>
      </c>
      <c r="C13" s="101">
        <f>310166.73*0.7124</f>
        <v>220962.778452</v>
      </c>
      <c r="D13" s="101">
        <f>400166.92*0.7124</f>
        <v>285078.91380799998</v>
      </c>
      <c r="E13" s="101">
        <f>307266.9*0.7124</f>
        <v>218896.93956000003</v>
      </c>
      <c r="F13" s="102">
        <v>0</v>
      </c>
      <c r="G13" s="103" t="s">
        <v>75</v>
      </c>
      <c r="H13" s="104">
        <f>H14</f>
        <v>346228.85065600002</v>
      </c>
      <c r="I13" s="104">
        <f t="shared" ref="I13:L13" si="3">I14</f>
        <v>1224350.152636</v>
      </c>
      <c r="J13" s="104">
        <f t="shared" si="3"/>
        <v>761105.47718399996</v>
      </c>
      <c r="K13" s="104">
        <f t="shared" si="3"/>
        <v>723728.54205599998</v>
      </c>
      <c r="L13" s="105">
        <f t="shared" si="3"/>
        <v>634188.20426000003</v>
      </c>
      <c r="M13" s="106"/>
      <c r="N13" s="106"/>
      <c r="O13" s="269"/>
    </row>
    <row r="14" spans="1:15">
      <c r="A14" s="91" t="s">
        <v>55</v>
      </c>
      <c r="B14" s="101">
        <f>5444552.4*0.7124</f>
        <v>3878699.1297600004</v>
      </c>
      <c r="C14" s="101">
        <f>7018011.7*0.7124</f>
        <v>4999631.5350800008</v>
      </c>
      <c r="D14" s="101">
        <f>8490432.27*0.7124</f>
        <v>6048583.9491480002</v>
      </c>
      <c r="E14" s="101">
        <f>9182100*0.7124</f>
        <v>6541328.04</v>
      </c>
      <c r="F14" s="102">
        <f>10930314.05*0.7124</f>
        <v>7786755.729220001</v>
      </c>
      <c r="G14" s="91" t="s">
        <v>76</v>
      </c>
      <c r="H14" s="101">
        <f>486003.44*0.7124</f>
        <v>346228.85065600002</v>
      </c>
      <c r="I14" s="101">
        <f>1718627.39*0.7124</f>
        <v>1224350.152636</v>
      </c>
      <c r="J14" s="101">
        <f>1068368.16*0.7124</f>
        <v>761105.47718399996</v>
      </c>
      <c r="K14" s="101">
        <f>1015901.94*0.7124</f>
        <v>723728.54205599998</v>
      </c>
      <c r="L14" s="102">
        <f>890213.65*0.7124</f>
        <v>634188.20426000003</v>
      </c>
      <c r="O14" s="269"/>
    </row>
    <row r="15" spans="1:15" ht="31.5">
      <c r="A15" s="103" t="s">
        <v>57</v>
      </c>
      <c r="B15" s="104">
        <f>B16</f>
        <v>685927.65056400001</v>
      </c>
      <c r="C15" s="104">
        <f t="shared" ref="C15" si="4">C16</f>
        <v>714938.58040800004</v>
      </c>
      <c r="D15" s="104">
        <f>D16</f>
        <v>1127165.2071680001</v>
      </c>
      <c r="E15" s="104">
        <f>E16</f>
        <v>834934.00395599997</v>
      </c>
      <c r="F15" s="105">
        <f>F16</f>
        <v>912176.66498400003</v>
      </c>
      <c r="G15" s="103" t="s">
        <v>77</v>
      </c>
      <c r="H15" s="104">
        <f>H16</f>
        <v>231008.195496</v>
      </c>
      <c r="I15" s="104">
        <f t="shared" ref="I15:L15" si="5">I16</f>
        <v>971075.90226400015</v>
      </c>
      <c r="J15" s="104">
        <f t="shared" si="5"/>
        <v>668638.25823600008</v>
      </c>
      <c r="K15" s="104">
        <f t="shared" si="5"/>
        <v>338401.32003600005</v>
      </c>
      <c r="L15" s="105">
        <f t="shared" si="5"/>
        <v>300612.77443600004</v>
      </c>
      <c r="O15" s="269"/>
    </row>
    <row r="16" spans="1:15">
      <c r="A16" s="91" t="s">
        <v>55</v>
      </c>
      <c r="B16" s="101">
        <f>962840.61*0.7124</f>
        <v>685927.65056400001</v>
      </c>
      <c r="C16" s="101">
        <f>1003563.42*0.7124</f>
        <v>714938.58040800004</v>
      </c>
      <c r="D16" s="101">
        <f>1582208.32*0.7124</f>
        <v>1127165.2071680001</v>
      </c>
      <c r="E16" s="101">
        <f>1172001.69*0.7124</f>
        <v>834934.00395599997</v>
      </c>
      <c r="F16" s="102">
        <f>1280427.66*0.7124</f>
        <v>912176.66498400003</v>
      </c>
      <c r="G16" s="91" t="s">
        <v>55</v>
      </c>
      <c r="H16" s="101">
        <f>324267.54*0.7124</f>
        <v>231008.195496</v>
      </c>
      <c r="I16" s="101">
        <f>1363104.86*0.7124</f>
        <v>971075.90226400015</v>
      </c>
      <c r="J16" s="101">
        <f>938571.39*0.7124</f>
        <v>668638.25823600008</v>
      </c>
      <c r="K16" s="101">
        <f>475015.89*0.7124</f>
        <v>338401.32003600005</v>
      </c>
      <c r="L16" s="102">
        <f>421971.89*0.7124</f>
        <v>300612.77443600004</v>
      </c>
      <c r="O16" s="269"/>
    </row>
    <row r="17" spans="1:19" ht="21">
      <c r="A17" s="107" t="s">
        <v>56</v>
      </c>
      <c r="B17" s="101">
        <f>304129.24*0.7124</f>
        <v>216661.670576</v>
      </c>
      <c r="C17" s="101">
        <f>374306.18*0.7124</f>
        <v>266655.72263199999</v>
      </c>
      <c r="D17" s="101">
        <f>459040.34*0.7124</f>
        <v>327020.33821600006</v>
      </c>
      <c r="E17" s="101">
        <f>550861.34*0.7124</f>
        <v>392433.61861599999</v>
      </c>
      <c r="F17" s="102">
        <f>657497.05*0.7124</f>
        <v>468400.89842000004</v>
      </c>
      <c r="G17" s="103" t="s">
        <v>78</v>
      </c>
      <c r="H17" s="104">
        <f>1221699.25*0.7124</f>
        <v>870338.54570000002</v>
      </c>
      <c r="I17" s="104">
        <f>1734120.57*0.7124</f>
        <v>1235387.494068</v>
      </c>
      <c r="J17" s="104">
        <f>1586208.4*0.7124</f>
        <v>1130014.8641599999</v>
      </c>
      <c r="K17" s="104">
        <f>2072258.16*0.7124</f>
        <v>1476276.713184</v>
      </c>
      <c r="L17" s="105">
        <f>2272054.80964*0.7124</f>
        <v>1618611.8463875363</v>
      </c>
      <c r="O17" s="269"/>
    </row>
    <row r="18" spans="1:19" ht="21">
      <c r="A18" s="103" t="s">
        <v>97</v>
      </c>
      <c r="B18" s="104">
        <f>11938.46*0.7124</f>
        <v>8504.9589039999992</v>
      </c>
      <c r="C18" s="104">
        <f>28991.96*0.7124</f>
        <v>20653.872304</v>
      </c>
      <c r="D18" s="104">
        <f>89923.61*0.7124</f>
        <v>64061.579764000002</v>
      </c>
      <c r="E18" s="104">
        <f>25942.02*0.7124</f>
        <v>18481.095048000003</v>
      </c>
      <c r="F18" s="105">
        <f>184210.77*0.7124</f>
        <v>131231.75254799999</v>
      </c>
      <c r="G18" s="103" t="s">
        <v>23</v>
      </c>
      <c r="H18" s="104">
        <f>850969.86*0.7124</f>
        <v>606230.92826399999</v>
      </c>
      <c r="I18" s="104">
        <f>1239739.41*0.7124</f>
        <v>883190.35568399995</v>
      </c>
      <c r="J18" s="104">
        <f>1203783.7*0.7124</f>
        <v>857575.50788000005</v>
      </c>
      <c r="K18" s="104">
        <f>1628713.85*0.7124</f>
        <v>1160295.7467400001</v>
      </c>
      <c r="L18" s="105">
        <f>1822503.858*0.7124</f>
        <v>1298351.7484392</v>
      </c>
      <c r="O18" s="269"/>
    </row>
    <row r="19" spans="1:19" ht="21">
      <c r="A19" s="103" t="s">
        <v>98</v>
      </c>
      <c r="B19" s="104">
        <f>470069.86*0.7124</f>
        <v>334877.76826400001</v>
      </c>
      <c r="C19" s="104">
        <f>613638.33*0.7124</f>
        <v>437155.94629200001</v>
      </c>
      <c r="D19" s="104">
        <f>676865.63*0.7124</f>
        <v>482199.07481200004</v>
      </c>
      <c r="E19" s="104">
        <f>765377.52*0.7124</f>
        <v>545254.94524800009</v>
      </c>
      <c r="F19" s="105">
        <f>837176.18*0.7124</f>
        <v>596404.3106320001</v>
      </c>
      <c r="G19" s="97" t="s">
        <v>79</v>
      </c>
      <c r="H19" s="104">
        <f>65921.65*0.7124</f>
        <v>46962.583460000002</v>
      </c>
      <c r="I19" s="104">
        <v>0</v>
      </c>
      <c r="J19" s="104">
        <v>0</v>
      </c>
      <c r="K19" s="104">
        <v>0</v>
      </c>
      <c r="L19" s="105">
        <f>56930.14*0.7124</f>
        <v>40557.031736000004</v>
      </c>
      <c r="M19" s="111"/>
      <c r="N19" s="111"/>
      <c r="O19" s="269"/>
    </row>
    <row r="20" spans="1:19" ht="21">
      <c r="A20" s="97" t="s">
        <v>4</v>
      </c>
      <c r="B20" s="104">
        <f>SUM(B21:B25)</f>
        <v>3030580.6178959999</v>
      </c>
      <c r="C20" s="104">
        <f>SUM(C21:C25)</f>
        <v>3028695.1301880004</v>
      </c>
      <c r="D20" s="104">
        <f>SUM(D21:D25)</f>
        <v>2292863.1828439999</v>
      </c>
      <c r="E20" s="104">
        <f>SUM(E21:E25)</f>
        <v>3598316.7058279999</v>
      </c>
      <c r="F20" s="105">
        <f>SUM(F21:F25)</f>
        <v>4859002.0439480003</v>
      </c>
      <c r="G20" s="108" t="s">
        <v>24</v>
      </c>
      <c r="H20" s="109">
        <f>H10+H13+H15+H17+H18+H19</f>
        <v>4312416.2072680006</v>
      </c>
      <c r="I20" s="109">
        <f>I10+I13+I15+I17+I18+I19</f>
        <v>6337269.1528640008</v>
      </c>
      <c r="J20" s="109">
        <f>J10+J13+J15+J17+J18+J19</f>
        <v>6137535.5738319997</v>
      </c>
      <c r="K20" s="109">
        <f>K10+K13+K15+K17+K18+K19</f>
        <v>6759683.8761400003</v>
      </c>
      <c r="L20" s="110">
        <f>L10+L13+L15+L17+L18+L19</f>
        <v>7182010.3242507372</v>
      </c>
      <c r="M20" s="111"/>
      <c r="N20" s="111"/>
      <c r="O20" s="269"/>
    </row>
    <row r="21" spans="1:19">
      <c r="A21" s="91" t="s">
        <v>5</v>
      </c>
      <c r="B21" s="101">
        <f>2807446.51*0.7124</f>
        <v>2000024.8937239998</v>
      </c>
      <c r="C21" s="101">
        <f>2190972.41*0.7124</f>
        <v>1560848.7448840002</v>
      </c>
      <c r="D21" s="101">
        <f>1022529.12*0.7124</f>
        <v>728449.74508800008</v>
      </c>
      <c r="E21" s="101">
        <f>1609744.67*0.7124</f>
        <v>1146782.1029079999</v>
      </c>
      <c r="F21" s="102">
        <f>1702263.95*0.7124</f>
        <v>1212692.8379800001</v>
      </c>
      <c r="G21" s="97"/>
      <c r="H21" s="101"/>
      <c r="I21" s="101"/>
      <c r="J21" s="101"/>
      <c r="K21" s="101"/>
      <c r="L21" s="206"/>
      <c r="O21" s="269"/>
    </row>
    <row r="22" spans="1:19">
      <c r="A22" s="91" t="s">
        <v>6</v>
      </c>
      <c r="B22" s="101">
        <v>0</v>
      </c>
      <c r="C22" s="101">
        <v>0</v>
      </c>
      <c r="D22" s="101">
        <v>0</v>
      </c>
      <c r="E22" s="101">
        <v>0</v>
      </c>
      <c r="F22" s="102">
        <v>0</v>
      </c>
      <c r="G22" s="97" t="s">
        <v>80</v>
      </c>
      <c r="H22" s="101"/>
      <c r="I22" s="101"/>
      <c r="J22" s="101"/>
      <c r="K22" s="101"/>
      <c r="L22" s="102"/>
      <c r="O22" s="269"/>
    </row>
    <row r="23" spans="1:19">
      <c r="A23" s="107" t="s">
        <v>7</v>
      </c>
      <c r="B23" s="101">
        <f>1446597.03*0.7124</f>
        <v>1030555.7241720001</v>
      </c>
      <c r="C23" s="101">
        <f>2060424.46*0.7124</f>
        <v>1467846.385304</v>
      </c>
      <c r="D23" s="101">
        <f>2195976.19*0.7124</f>
        <v>1564413.4377560001</v>
      </c>
      <c r="E23" s="101">
        <f>1443499.23*0.7124</f>
        <v>1028348.8514520001</v>
      </c>
      <c r="F23" s="102">
        <f>2270609.68*0.7124</f>
        <v>1617582.3360320001</v>
      </c>
      <c r="G23" s="91"/>
      <c r="H23" s="92"/>
      <c r="I23" s="92"/>
      <c r="J23" s="92"/>
      <c r="K23" s="92"/>
      <c r="L23" s="102"/>
      <c r="O23" s="269"/>
    </row>
    <row r="24" spans="1:19" ht="22.5">
      <c r="A24" s="107" t="s">
        <v>58</v>
      </c>
      <c r="B24" s="101">
        <v>0</v>
      </c>
      <c r="C24" s="101">
        <v>0</v>
      </c>
      <c r="D24" s="101">
        <v>0</v>
      </c>
      <c r="E24" s="101">
        <f>1959928.27*0.7124</f>
        <v>1396252.8995480002</v>
      </c>
      <c r="F24" s="102">
        <f>2847735.64*0.7124</f>
        <v>2028726.8699360001</v>
      </c>
      <c r="G24" s="103" t="s">
        <v>81</v>
      </c>
      <c r="H24" s="104">
        <f>H25</f>
        <v>228207.93632000001</v>
      </c>
      <c r="I24" s="104">
        <f t="shared" ref="I24:L24" si="6">I25</f>
        <v>0</v>
      </c>
      <c r="J24" s="104">
        <f t="shared" si="6"/>
        <v>0</v>
      </c>
      <c r="K24" s="104">
        <f t="shared" si="6"/>
        <v>0</v>
      </c>
      <c r="L24" s="105">
        <f t="shared" si="6"/>
        <v>0</v>
      </c>
      <c r="O24" s="269"/>
    </row>
    <row r="25" spans="1:19">
      <c r="A25" s="91" t="s">
        <v>59</v>
      </c>
      <c r="B25" s="101">
        <v>0</v>
      </c>
      <c r="C25" s="101">
        <v>0</v>
      </c>
      <c r="D25" s="101">
        <v>0</v>
      </c>
      <c r="E25" s="101">
        <f>37805.8*0.7124</f>
        <v>26932.851920000005</v>
      </c>
      <c r="F25" s="102">
        <v>0</v>
      </c>
      <c r="G25" s="91" t="s">
        <v>55</v>
      </c>
      <c r="H25" s="101">
        <f>320336.8*0.7124</f>
        <v>228207.93632000001</v>
      </c>
      <c r="I25" s="101">
        <v>0</v>
      </c>
      <c r="J25" s="101">
        <v>0</v>
      </c>
      <c r="K25" s="101">
        <v>0</v>
      </c>
      <c r="L25" s="102">
        <v>0</v>
      </c>
    </row>
    <row r="26" spans="1:19" ht="31.5">
      <c r="A26" s="103" t="s">
        <v>8</v>
      </c>
      <c r="B26" s="104">
        <f>B27</f>
        <v>0</v>
      </c>
      <c r="C26" s="104">
        <f t="shared" ref="C26:F26" si="7">C27</f>
        <v>247613.89042000001</v>
      </c>
      <c r="D26" s="104">
        <f t="shared" si="7"/>
        <v>68613.124735999998</v>
      </c>
      <c r="E26" s="104">
        <f t="shared" si="7"/>
        <v>0</v>
      </c>
      <c r="F26" s="105">
        <f t="shared" si="7"/>
        <v>10609.431248000001</v>
      </c>
      <c r="G26" s="103" t="s">
        <v>82</v>
      </c>
      <c r="H26" s="104">
        <f>H27</f>
        <v>1959015.8726840003</v>
      </c>
      <c r="I26" s="104">
        <f t="shared" ref="I26:J26" si="8">I27</f>
        <v>1947477.83516</v>
      </c>
      <c r="J26" s="104">
        <f t="shared" si="8"/>
        <v>2112492.3579760003</v>
      </c>
      <c r="K26" s="104">
        <f>K27</f>
        <v>1419788.9926480001</v>
      </c>
      <c r="L26" s="105">
        <f>L27</f>
        <v>792810.33337999997</v>
      </c>
      <c r="R26" s="106"/>
    </row>
    <row r="27" spans="1:19">
      <c r="A27" s="107" t="s">
        <v>61</v>
      </c>
      <c r="B27" s="101">
        <v>0</v>
      </c>
      <c r="C27" s="101">
        <f>347577.05*0.7124</f>
        <v>247613.89042000001</v>
      </c>
      <c r="D27" s="101">
        <f>96312.64*0.7124</f>
        <v>68613.124735999998</v>
      </c>
      <c r="E27" s="101">
        <v>0</v>
      </c>
      <c r="F27" s="102">
        <f>14892.52*0.7124</f>
        <v>10609.431248000001</v>
      </c>
      <c r="G27" s="91" t="s">
        <v>76</v>
      </c>
      <c r="H27" s="101">
        <f>2749881.91*0.7124</f>
        <v>1959015.8726840003</v>
      </c>
      <c r="I27" s="101">
        <f>2733685.9*0.7124</f>
        <v>1947477.83516</v>
      </c>
      <c r="J27" s="101">
        <f>2965317.74*0.7124</f>
        <v>2112492.3579760003</v>
      </c>
      <c r="K27" s="101">
        <f>1992966.02*0.7124</f>
        <v>1419788.9926480001</v>
      </c>
      <c r="L27" s="102">
        <f>1112872.45*0.7124</f>
        <v>792810.33337999997</v>
      </c>
      <c r="S27" s="106"/>
    </row>
    <row r="28" spans="1:19" ht="21">
      <c r="A28" s="103" t="s">
        <v>9</v>
      </c>
      <c r="B28" s="104">
        <f>149621.64*0.7124</f>
        <v>106590.45633600002</v>
      </c>
      <c r="C28" s="104">
        <f>8915.89*0.7124</f>
        <v>6351.6800359999997</v>
      </c>
      <c r="D28" s="104">
        <v>0</v>
      </c>
      <c r="E28" s="104">
        <f>540*0.7124</f>
        <v>384.69600000000003</v>
      </c>
      <c r="F28" s="105">
        <v>0</v>
      </c>
      <c r="G28" s="103" t="s">
        <v>83</v>
      </c>
      <c r="H28" s="104">
        <v>0</v>
      </c>
      <c r="I28" s="104">
        <f>190639.1*0.7124</f>
        <v>135811.29484000002</v>
      </c>
      <c r="J28" s="104">
        <f>260376.61*0.7124</f>
        <v>185492.29696400001</v>
      </c>
      <c r="K28" s="104">
        <f>422107.18*0.7124</f>
        <v>300709.15503199998</v>
      </c>
      <c r="L28" s="105">
        <f>461103.09*0.7124</f>
        <v>328489.84131600003</v>
      </c>
      <c r="S28" s="106"/>
    </row>
    <row r="29" spans="1:19">
      <c r="A29" s="91"/>
      <c r="B29" s="101"/>
      <c r="C29" s="101"/>
      <c r="D29" s="101"/>
      <c r="E29" s="101"/>
      <c r="F29" s="102"/>
      <c r="G29" s="103" t="s">
        <v>84</v>
      </c>
      <c r="H29" s="104">
        <v>0</v>
      </c>
      <c r="I29" s="104">
        <f>121961.29*0.7124</f>
        <v>86885.222995999997</v>
      </c>
      <c r="J29" s="104">
        <f>165248.93*0.7124</f>
        <v>117723.337732</v>
      </c>
      <c r="K29" s="104">
        <f>192654.5*0.7124</f>
        <v>137247.06580000001</v>
      </c>
      <c r="L29" s="105">
        <f>195329.26*0.7124</f>
        <v>139152.564824</v>
      </c>
    </row>
    <row r="30" spans="1:19" ht="21">
      <c r="A30" s="108" t="s">
        <v>10</v>
      </c>
      <c r="B30" s="109">
        <f>SUM(B10+B15+B18+B19+B20+B28+B26-B17+B12)</f>
        <v>10036194.933388</v>
      </c>
      <c r="C30" s="109">
        <f>SUM(C10+C15+C18+C19+C20+C28+C26-C17+C12)</f>
        <v>13216479.472508002</v>
      </c>
      <c r="D30" s="109">
        <f>SUM(D10+D15+D18+D19+D20+D28+D26-D17+D12)</f>
        <v>13629946.857852001</v>
      </c>
      <c r="E30" s="109">
        <f>SUM(E10+E15+E18+E19+E20+E28+E26-E17+E12)</f>
        <v>15577762.634200003</v>
      </c>
      <c r="F30" s="110">
        <f>SUM(F10+F15+F18+F19+F20+F28+F26-F17+F12)</f>
        <v>15824346.287360001</v>
      </c>
      <c r="G30" s="91"/>
      <c r="H30" s="101"/>
      <c r="I30" s="101"/>
      <c r="J30" s="101"/>
      <c r="K30" s="101"/>
      <c r="L30" s="102"/>
    </row>
    <row r="31" spans="1:19" ht="21">
      <c r="A31" s="91"/>
      <c r="B31" s="101"/>
      <c r="C31" s="101"/>
      <c r="D31" s="101"/>
      <c r="E31" s="101"/>
      <c r="F31" s="102"/>
      <c r="G31" s="108" t="s">
        <v>26</v>
      </c>
      <c r="H31" s="109">
        <f>H24+H26+H28+H29</f>
        <v>2187223.8090040004</v>
      </c>
      <c r="I31" s="109">
        <f t="shared" ref="I31:K31" si="9">I24+I26+I28+I29</f>
        <v>2170174.3529960001</v>
      </c>
      <c r="J31" s="109">
        <f t="shared" si="9"/>
        <v>2415707.9926720001</v>
      </c>
      <c r="K31" s="109">
        <f t="shared" si="9"/>
        <v>1857745.2134800002</v>
      </c>
      <c r="L31" s="110">
        <f>L24+L26+L28+L29</f>
        <v>1260452.7395200001</v>
      </c>
    </row>
    <row r="32" spans="1:19">
      <c r="A32" s="103" t="s">
        <v>11</v>
      </c>
      <c r="B32" s="101"/>
      <c r="C32" s="101"/>
      <c r="D32" s="101"/>
      <c r="E32" s="101"/>
      <c r="F32" s="102"/>
      <c r="G32" s="91"/>
      <c r="H32" s="101"/>
      <c r="I32" s="101"/>
      <c r="J32" s="101"/>
      <c r="K32" s="101"/>
      <c r="L32" s="102"/>
    </row>
    <row r="33" spans="1:13">
      <c r="A33" s="97"/>
      <c r="B33" s="101"/>
      <c r="C33" s="101"/>
      <c r="D33" s="101"/>
      <c r="E33" s="101"/>
      <c r="F33" s="102"/>
      <c r="G33" s="97" t="s">
        <v>85</v>
      </c>
      <c r="H33" s="104">
        <v>0</v>
      </c>
      <c r="I33" s="104">
        <f>1273895.21*0.7124</f>
        <v>907522.94760399999</v>
      </c>
      <c r="J33" s="104">
        <f>1273895.21*0.7124</f>
        <v>907522.94760399999</v>
      </c>
      <c r="K33" s="104">
        <f>1273895.2*0.7124</f>
        <v>907522.94047999999</v>
      </c>
      <c r="L33" s="105">
        <f>1273814.71*0.7124</f>
        <v>907465.59940399998</v>
      </c>
    </row>
    <row r="34" spans="1:13">
      <c r="A34" s="103" t="s">
        <v>12</v>
      </c>
      <c r="B34" s="104">
        <f>B35+B43</f>
        <v>6278449.9964680001</v>
      </c>
      <c r="C34" s="104">
        <f t="shared" ref="C34:D34" si="10">C35+C43</f>
        <v>10215565.356308</v>
      </c>
      <c r="D34" s="104">
        <f t="shared" si="10"/>
        <v>10378302.507300001</v>
      </c>
      <c r="E34" s="104">
        <f>E35+E43</f>
        <v>9858532.3826080002</v>
      </c>
      <c r="F34" s="105">
        <f>F35+F43</f>
        <v>10477796.034835998</v>
      </c>
      <c r="G34" s="97" t="s">
        <v>25</v>
      </c>
      <c r="H34" s="104">
        <v>0</v>
      </c>
      <c r="I34" s="104">
        <v>0</v>
      </c>
      <c r="J34" s="104">
        <f>73381.4*0.7124</f>
        <v>52276.909359999998</v>
      </c>
      <c r="K34" s="104">
        <f>47162.91*0.7124</f>
        <v>33598.857084000003</v>
      </c>
      <c r="L34" s="105">
        <v>0</v>
      </c>
    </row>
    <row r="35" spans="1:13">
      <c r="A35" s="97" t="s">
        <v>17</v>
      </c>
      <c r="B35" s="104">
        <f>+SUM(B36:B42)</f>
        <v>5443264.4654440004</v>
      </c>
      <c r="C35" s="104">
        <f t="shared" ref="C35" si="11">+SUM(C36:C42)</f>
        <v>6937988.3705600007</v>
      </c>
      <c r="D35" s="104">
        <f>+SUM(D36:D42)</f>
        <v>7091047.994992001</v>
      </c>
      <c r="E35" s="104">
        <f>+SUM(E36:E42)</f>
        <v>6564419.4957640013</v>
      </c>
      <c r="F35" s="105">
        <f>+SUM(F36:F42)</f>
        <v>7183683.1479919981</v>
      </c>
      <c r="G35" s="112" t="s">
        <v>86</v>
      </c>
      <c r="H35" s="113">
        <f>H20+H31+H33+H34</f>
        <v>6499640.016272001</v>
      </c>
      <c r="I35" s="113">
        <f>I20+I31+I33+I34</f>
        <v>9414966.4534640014</v>
      </c>
      <c r="J35" s="113">
        <f>J20+J31+J33+J34</f>
        <v>9513043.4234680012</v>
      </c>
      <c r="K35" s="113">
        <f>K20+K31+K33+K34</f>
        <v>9558550.8871839996</v>
      </c>
      <c r="L35" s="114">
        <f>L20+L31+L33+L34</f>
        <v>9349928.6631747372</v>
      </c>
    </row>
    <row r="36" spans="1:13">
      <c r="A36" s="91" t="s">
        <v>13</v>
      </c>
      <c r="B36" s="101">
        <f>2412547.59*0.7124</f>
        <v>1718698.9031159999</v>
      </c>
      <c r="C36" s="101">
        <f>3528991.42*0.7124</f>
        <v>2514053.4876080002</v>
      </c>
      <c r="D36" s="101">
        <f>3528991.42*0.7124</f>
        <v>2514053.4876080002</v>
      </c>
      <c r="E36" s="101">
        <f>3528991.41*0.7124</f>
        <v>2514053.4804840004</v>
      </c>
      <c r="F36" s="102">
        <f>4362526*0.7124</f>
        <v>3107863.5224000001</v>
      </c>
      <c r="G36" s="97"/>
      <c r="H36" s="101"/>
      <c r="I36" s="101"/>
      <c r="J36" s="101"/>
      <c r="K36" s="101"/>
      <c r="L36" s="206"/>
    </row>
    <row r="37" spans="1:13">
      <c r="A37" s="91" t="s">
        <v>15</v>
      </c>
      <c r="B37" s="101">
        <f>88732.41*0.7124</f>
        <v>63212.968884000009</v>
      </c>
      <c r="C37" s="101">
        <f>248985.6*0.7124</f>
        <v>177377.34144000002</v>
      </c>
      <c r="D37" s="101">
        <f>255083.7*0.7124</f>
        <v>181721.62788000001</v>
      </c>
      <c r="E37" s="101">
        <f>262600.08*0.7124</f>
        <v>187076.29699200002</v>
      </c>
      <c r="F37" s="102">
        <f>279875.56*0.7124</f>
        <v>199383.348944</v>
      </c>
      <c r="G37" s="97" t="s">
        <v>87</v>
      </c>
      <c r="H37" s="101"/>
      <c r="I37" s="101"/>
      <c r="J37" s="101"/>
      <c r="K37" s="101"/>
      <c r="L37" s="102"/>
    </row>
    <row r="38" spans="1:13">
      <c r="A38" s="107" t="s">
        <v>62</v>
      </c>
      <c r="B38" s="101">
        <f>9796358.58*0.7124</f>
        <v>6978925.8523920001</v>
      </c>
      <c r="C38" s="101">
        <f>11688206.33*0.7124</f>
        <v>8326678.1894920003</v>
      </c>
      <c r="D38" s="101">
        <f>12445294.94*0.7124</f>
        <v>8866028.1152560003</v>
      </c>
      <c r="E38" s="101">
        <f>12886791.1*0.7124</f>
        <v>9180549.9796399996</v>
      </c>
      <c r="F38" s="102">
        <f>12348818.1*0.7124</f>
        <v>8797298.0144400001</v>
      </c>
      <c r="G38" s="97"/>
      <c r="H38" s="101"/>
      <c r="I38" s="101"/>
      <c r="J38" s="101"/>
      <c r="K38" s="101"/>
      <c r="L38" s="102"/>
    </row>
    <row r="39" spans="1:13" ht="22.5">
      <c r="A39" s="107" t="s">
        <v>63</v>
      </c>
      <c r="B39" s="101">
        <f>111129.95*0.7124</f>
        <v>79168.976380000007</v>
      </c>
      <c r="C39" s="101">
        <v>0</v>
      </c>
      <c r="D39" s="101">
        <f>65396.9*0.7124</f>
        <v>46588.751560000004</v>
      </c>
      <c r="E39" s="101">
        <f>195372.92*0.7124</f>
        <v>139183.66820800002</v>
      </c>
      <c r="F39" s="102">
        <f>241605.99*0.7124</f>
        <v>172120.107276</v>
      </c>
      <c r="G39" s="107" t="s">
        <v>88</v>
      </c>
      <c r="H39" s="101">
        <f>8320271.52*0.7124</f>
        <v>5927361.4308479996</v>
      </c>
      <c r="I39" s="101">
        <f>8320271.52*0.7124</f>
        <v>5927361.4308479996</v>
      </c>
      <c r="J39" s="101">
        <f>8320271.52*0.7124</f>
        <v>5927361.4308479996</v>
      </c>
      <c r="K39" s="101">
        <f>8320271.52*0.7124</f>
        <v>5927361.4308479996</v>
      </c>
      <c r="L39" s="102">
        <f>8320271.52*0.7124</f>
        <v>5927361.4308479996</v>
      </c>
    </row>
    <row r="40" spans="1:13" ht="22.5">
      <c r="A40" s="107" t="s">
        <v>64</v>
      </c>
      <c r="B40" s="101">
        <f>691878.02*0.7124</f>
        <v>492893.90144800005</v>
      </c>
      <c r="C40" s="101">
        <f>664810.73*0.7124</f>
        <v>473611.16405200004</v>
      </c>
      <c r="D40" s="101">
        <f>801858.4*0.7124</f>
        <v>571243.92416000005</v>
      </c>
      <c r="E40" s="101">
        <f>863183.63*0.7124</f>
        <v>614932.01801200002</v>
      </c>
      <c r="F40" s="102">
        <f>892565.93*0.7124</f>
        <v>635863.96853200009</v>
      </c>
      <c r="G40" s="91" t="s">
        <v>27</v>
      </c>
      <c r="H40" s="101">
        <f>1933433.07*0.7124</f>
        <v>1377377.7190680001</v>
      </c>
      <c r="I40" s="101">
        <f>2462540.01*0.7124</f>
        <v>1754313.503124</v>
      </c>
      <c r="J40" s="101">
        <f>3019659.32*0.7124</f>
        <v>2151205.2995679998</v>
      </c>
      <c r="K40" s="101">
        <f>3732799.58*0.7124</f>
        <v>2659246.4207920004</v>
      </c>
      <c r="L40" s="102">
        <f>4538346.295*0.7124</f>
        <v>3233117.900558</v>
      </c>
    </row>
    <row r="41" spans="1:13">
      <c r="A41" s="91" t="s">
        <v>65</v>
      </c>
      <c r="B41" s="101">
        <f>65854.9*0.7124</f>
        <v>46915.030760000001</v>
      </c>
      <c r="C41" s="101">
        <f>5635.52*0.7124</f>
        <v>4014.7444480000004</v>
      </c>
      <c r="D41" s="101">
        <v>0</v>
      </c>
      <c r="E41" s="101">
        <v>0</v>
      </c>
      <c r="F41" s="102">
        <f>1731250.3*0.7124</f>
        <v>1233342.7137200001</v>
      </c>
      <c r="G41" s="107" t="s">
        <v>89</v>
      </c>
      <c r="H41" s="101">
        <f>844840.61*0.7124</f>
        <v>601864.45056400006</v>
      </c>
      <c r="I41" s="101">
        <f>4666526.22*0.7124</f>
        <v>3324433.2791280001</v>
      </c>
      <c r="J41" s="101">
        <f>4666526.22*0.7124</f>
        <v>3324433.2791280001</v>
      </c>
      <c r="K41" s="101">
        <f>+J41</f>
        <v>3324433.2791280001</v>
      </c>
      <c r="L41" s="102">
        <f>4666526.22*0.7124</f>
        <v>3324433.2791280001</v>
      </c>
    </row>
    <row r="42" spans="1:13" ht="22.5">
      <c r="A42" s="107" t="s">
        <v>66</v>
      </c>
      <c r="B42" s="101">
        <f>-5525759.64*0.7124</f>
        <v>-3936551.1675359998</v>
      </c>
      <c r="C42" s="101">
        <f>-6397735.2*0.7124</f>
        <v>-4557746.5564800007</v>
      </c>
      <c r="D42" s="101">
        <f>-7142880.28*0.7124</f>
        <v>-5088587.9114720002</v>
      </c>
      <c r="E42" s="101">
        <f>-8522425.53*0.7124</f>
        <v>-6071375.9475719994</v>
      </c>
      <c r="F42" s="102">
        <f>-9772864.3*0.7124</f>
        <v>-6962188.5273200013</v>
      </c>
      <c r="G42" s="107" t="s">
        <v>90</v>
      </c>
      <c r="H42" s="101">
        <v>0</v>
      </c>
      <c r="I42" s="101">
        <v>0</v>
      </c>
      <c r="J42" s="101">
        <f>302364.38*0.7124</f>
        <v>215404.38431200001</v>
      </c>
      <c r="K42" s="101">
        <v>0</v>
      </c>
      <c r="L42" s="102">
        <v>0</v>
      </c>
    </row>
    <row r="43" spans="1:13">
      <c r="A43" s="97" t="s">
        <v>14</v>
      </c>
      <c r="B43" s="104">
        <f>+B44+B45</f>
        <v>835185.53102400003</v>
      </c>
      <c r="C43" s="104">
        <f t="shared" ref="C43" si="12">+C44+C45</f>
        <v>3277576.985748</v>
      </c>
      <c r="D43" s="104">
        <f>+D44+D45</f>
        <v>3287254.5123080001</v>
      </c>
      <c r="E43" s="104">
        <f t="shared" ref="E43:F43" si="13">+E44+E45</f>
        <v>3294112.8868439998</v>
      </c>
      <c r="F43" s="105">
        <f t="shared" si="13"/>
        <v>3294112.8868439998</v>
      </c>
      <c r="G43" s="91" t="s">
        <v>91</v>
      </c>
      <c r="H43" s="101">
        <f>3240416.99*0.7124</f>
        <v>2308473.0636760001</v>
      </c>
      <c r="I43" s="101">
        <f>4760435.97*0.7124</f>
        <v>3391334.5850280002</v>
      </c>
      <c r="J43" s="101">
        <f>4710701.69*0.7124</f>
        <v>3355903.8839560007</v>
      </c>
      <c r="K43" s="101">
        <f>6443900.9*0.7124</f>
        <v>4590635.0011600005</v>
      </c>
      <c r="L43" s="102">
        <f>7249920.34712399*0.7124</f>
        <v>5164843.2552911304</v>
      </c>
    </row>
    <row r="44" spans="1:13">
      <c r="A44" s="91" t="s">
        <v>16</v>
      </c>
      <c r="B44" s="101">
        <f>1146760.69*0.7124</f>
        <v>816952.31555599999</v>
      </c>
      <c r="C44" s="101">
        <f>4586702.22*0.7124</f>
        <v>3267566.6615280001</v>
      </c>
      <c r="D44" s="101">
        <f>4586702.22*0.7124</f>
        <v>3267566.6615280001</v>
      </c>
      <c r="E44" s="101">
        <f>4623965.31*0.7124</f>
        <v>3294112.8868439998</v>
      </c>
      <c r="F44" s="102">
        <f>4623965.31*0.7124</f>
        <v>3294112.8868439998</v>
      </c>
      <c r="G44" s="112" t="s">
        <v>28</v>
      </c>
      <c r="H44" s="113">
        <f>SUM(H39:H43)</f>
        <v>10215076.664155999</v>
      </c>
      <c r="I44" s="113">
        <f>SUM(I39:I43)</f>
        <v>14397442.798128</v>
      </c>
      <c r="J44" s="113">
        <f>SUM(J39:J43)</f>
        <v>14974308.277812</v>
      </c>
      <c r="K44" s="113">
        <f>SUM(K39:K43)</f>
        <v>16501676.131928001</v>
      </c>
      <c r="L44" s="114">
        <f>SUM(L39:L43)</f>
        <v>17649755.865825132</v>
      </c>
    </row>
    <row r="45" spans="1:13" ht="21">
      <c r="A45" s="91" t="s">
        <v>67</v>
      </c>
      <c r="B45" s="101">
        <f>25594.07*0.7124</f>
        <v>18233.215468000002</v>
      </c>
      <c r="C45" s="101">
        <f>14051.55*0.7124</f>
        <v>10010.32422</v>
      </c>
      <c r="D45" s="101">
        <f>27635.95*0.7124</f>
        <v>19687.850780000001</v>
      </c>
      <c r="E45" s="101">
        <v>0</v>
      </c>
      <c r="F45" s="102">
        <v>0</v>
      </c>
      <c r="G45" s="115" t="s">
        <v>92</v>
      </c>
      <c r="H45" s="113">
        <f>H44+H35</f>
        <v>16714716.680428</v>
      </c>
      <c r="I45" s="113">
        <f>I44+I35</f>
        <v>23812409.251592003</v>
      </c>
      <c r="J45" s="113">
        <f>J44+J35</f>
        <v>24487351.701280002</v>
      </c>
      <c r="K45" s="113">
        <f>K44+K35</f>
        <v>26060227.019111998</v>
      </c>
      <c r="L45" s="114">
        <f>L44+L35</f>
        <v>26999684.528999869</v>
      </c>
    </row>
    <row r="46" spans="1:13">
      <c r="A46" s="91"/>
      <c r="B46" s="101"/>
      <c r="C46" s="101"/>
      <c r="D46" s="101"/>
      <c r="E46" s="101"/>
      <c r="F46" s="102"/>
      <c r="G46" s="91"/>
      <c r="H46" s="279">
        <f>+H45-B59</f>
        <v>0</v>
      </c>
      <c r="I46" s="279">
        <f>+I45-C59</f>
        <v>0</v>
      </c>
      <c r="J46" s="279">
        <f>+J45-D59</f>
        <v>0</v>
      </c>
      <c r="K46" s="279">
        <f>+K45-E59</f>
        <v>0</v>
      </c>
      <c r="L46" s="280">
        <f>+L45-F59</f>
        <v>-1.6812980175018311E-4</v>
      </c>
      <c r="M46" s="281"/>
    </row>
    <row r="47" spans="1:13" ht="21">
      <c r="A47" s="108" t="s">
        <v>19</v>
      </c>
      <c r="B47" s="109">
        <f>B34</f>
        <v>6278449.9964680001</v>
      </c>
      <c r="C47" s="109">
        <f t="shared" ref="C47:D47" si="14">C34</f>
        <v>10215565.356308</v>
      </c>
      <c r="D47" s="109">
        <f t="shared" si="14"/>
        <v>10378302.507300001</v>
      </c>
      <c r="E47" s="109">
        <f>E34</f>
        <v>9858532.3826080002</v>
      </c>
      <c r="F47" s="110">
        <f>F34</f>
        <v>10477796.034835998</v>
      </c>
      <c r="G47" s="267"/>
      <c r="H47" s="101"/>
      <c r="I47" s="101"/>
      <c r="J47" s="101"/>
      <c r="K47" s="101"/>
      <c r="L47" s="93"/>
    </row>
    <row r="48" spans="1:13">
      <c r="A48" s="97"/>
      <c r="B48" s="101"/>
      <c r="C48" s="101"/>
      <c r="D48" s="101"/>
      <c r="E48" s="204"/>
      <c r="F48" s="102"/>
      <c r="G48" s="239"/>
      <c r="H48" s="101"/>
      <c r="I48" s="101"/>
      <c r="J48" s="101"/>
      <c r="K48" s="101"/>
      <c r="L48" s="93"/>
    </row>
    <row r="49" spans="1:12">
      <c r="A49" s="103" t="s">
        <v>68</v>
      </c>
      <c r="B49" s="104">
        <f>68325.27*0.7124</f>
        <v>48674.922348000007</v>
      </c>
      <c r="C49" s="104">
        <v>0</v>
      </c>
      <c r="D49" s="104">
        <v>0</v>
      </c>
      <c r="E49" s="104">
        <v>0</v>
      </c>
      <c r="F49" s="105">
        <v>0</v>
      </c>
      <c r="G49" s="91"/>
      <c r="H49" s="101"/>
      <c r="I49" s="101"/>
      <c r="J49" s="101"/>
      <c r="K49" s="101"/>
      <c r="L49" s="93"/>
    </row>
    <row r="50" spans="1:12">
      <c r="A50" s="91"/>
      <c r="B50" s="101"/>
      <c r="C50" s="101"/>
      <c r="D50" s="101"/>
      <c r="E50" s="204"/>
      <c r="F50" s="116"/>
      <c r="G50" s="91"/>
      <c r="H50" s="101"/>
      <c r="I50" s="101"/>
      <c r="J50" s="101"/>
      <c r="K50" s="101"/>
      <c r="L50" s="93"/>
    </row>
    <row r="51" spans="1:12">
      <c r="A51" s="108" t="s">
        <v>69</v>
      </c>
      <c r="B51" s="109">
        <f>B49</f>
        <v>48674.922348000007</v>
      </c>
      <c r="C51" s="109">
        <f t="shared" ref="C51:F51" si="15">C49</f>
        <v>0</v>
      </c>
      <c r="D51" s="109">
        <f t="shared" si="15"/>
        <v>0</v>
      </c>
      <c r="E51" s="109">
        <f t="shared" si="15"/>
        <v>0</v>
      </c>
      <c r="F51" s="110">
        <f t="shared" si="15"/>
        <v>0</v>
      </c>
      <c r="G51" s="91"/>
      <c r="H51" s="101"/>
      <c r="I51" s="101"/>
      <c r="J51" s="101"/>
      <c r="K51" s="101"/>
      <c r="L51" s="93"/>
    </row>
    <row r="52" spans="1:12">
      <c r="A52" s="97"/>
      <c r="B52" s="104"/>
      <c r="C52" s="104"/>
      <c r="D52" s="104"/>
      <c r="E52" s="104"/>
      <c r="F52" s="105"/>
      <c r="G52" s="91"/>
      <c r="H52" s="101"/>
      <c r="I52" s="101"/>
      <c r="J52" s="101"/>
      <c r="K52" s="101"/>
      <c r="L52" s="93"/>
    </row>
    <row r="53" spans="1:12" ht="21">
      <c r="A53" s="103" t="s">
        <v>72</v>
      </c>
      <c r="B53" s="101"/>
      <c r="C53" s="101"/>
      <c r="D53" s="101"/>
      <c r="E53" s="204"/>
      <c r="F53" s="116"/>
      <c r="G53" s="91"/>
      <c r="H53" s="101"/>
      <c r="I53" s="101"/>
      <c r="J53" s="101"/>
      <c r="K53" s="101"/>
      <c r="L53" s="93"/>
    </row>
    <row r="54" spans="1:12">
      <c r="A54" s="103"/>
      <c r="B54" s="101"/>
      <c r="C54" s="101"/>
      <c r="D54" s="101"/>
      <c r="E54" s="204"/>
      <c r="F54" s="206"/>
      <c r="G54" s="91"/>
      <c r="H54" s="101"/>
      <c r="I54" s="101"/>
      <c r="J54" s="101"/>
      <c r="K54" s="101"/>
      <c r="L54" s="93"/>
    </row>
    <row r="55" spans="1:12" ht="21">
      <c r="A55" s="103" t="s">
        <v>70</v>
      </c>
      <c r="B55" s="104">
        <f>493257.76*0.7124</f>
        <v>351396.828224</v>
      </c>
      <c r="C55" s="104">
        <f>533919.74*0.7124</f>
        <v>380364.42277599999</v>
      </c>
      <c r="D55" s="117">
        <f>672518.72*0.7124</f>
        <v>479102.336128</v>
      </c>
      <c r="E55" s="104">
        <v>0</v>
      </c>
      <c r="F55" s="105">
        <f>979144.03*0.7124</f>
        <v>697542.20697200007</v>
      </c>
      <c r="G55" s="91"/>
      <c r="H55" s="101"/>
      <c r="I55" s="101"/>
      <c r="J55" s="101"/>
      <c r="K55" s="101"/>
      <c r="L55" s="93"/>
    </row>
    <row r="56" spans="1:12">
      <c r="A56" s="103" t="s">
        <v>71</v>
      </c>
      <c r="B56" s="104">
        <v>0</v>
      </c>
      <c r="C56" s="104">
        <v>0</v>
      </c>
      <c r="D56" s="104">
        <v>0</v>
      </c>
      <c r="E56" s="104">
        <f>875816.96*0.7124</f>
        <v>623932.00230399997</v>
      </c>
      <c r="F56" s="105">
        <v>0</v>
      </c>
      <c r="G56" s="91"/>
      <c r="H56" s="101"/>
      <c r="I56" s="101"/>
      <c r="J56" s="101"/>
      <c r="K56" s="101"/>
      <c r="L56" s="93"/>
    </row>
    <row r="57" spans="1:12">
      <c r="A57" s="97"/>
      <c r="B57" s="101"/>
      <c r="C57" s="101"/>
      <c r="D57" s="101"/>
      <c r="E57" s="204"/>
      <c r="F57" s="116"/>
      <c r="G57" s="91"/>
      <c r="H57" s="101"/>
      <c r="I57" s="101"/>
      <c r="J57" s="101"/>
      <c r="K57" s="101"/>
      <c r="L57" s="93"/>
    </row>
    <row r="58" spans="1:12" ht="31.5">
      <c r="A58" s="108" t="s">
        <v>73</v>
      </c>
      <c r="B58" s="109">
        <f>B56+B55</f>
        <v>351396.828224</v>
      </c>
      <c r="C58" s="109">
        <f t="shared" ref="C58:E58" si="16">C56+C55</f>
        <v>380364.42277599999</v>
      </c>
      <c r="D58" s="109">
        <f t="shared" si="16"/>
        <v>479102.336128</v>
      </c>
      <c r="E58" s="109">
        <f t="shared" si="16"/>
        <v>623932.00230399997</v>
      </c>
      <c r="F58" s="110">
        <f t="shared" ref="F58" si="17">F56+F55</f>
        <v>697542.20697200007</v>
      </c>
      <c r="G58" s="91"/>
      <c r="H58" s="101"/>
      <c r="I58" s="101"/>
      <c r="J58" s="101"/>
      <c r="K58" s="101"/>
      <c r="L58" s="93"/>
    </row>
    <row r="59" spans="1:12" ht="12" thickBot="1">
      <c r="A59" s="118" t="s">
        <v>18</v>
      </c>
      <c r="B59" s="119">
        <f>B30+B47+B51+B58</f>
        <v>16714716.680428</v>
      </c>
      <c r="C59" s="119">
        <f>C30+C47+C51+C58</f>
        <v>23812409.251592003</v>
      </c>
      <c r="D59" s="119">
        <f>D30+D47+D51+D58</f>
        <v>24487351.701280002</v>
      </c>
      <c r="E59" s="119">
        <f>E30+E47+E51+E58</f>
        <v>26060227.019112002</v>
      </c>
      <c r="F59" s="120">
        <f>F30+F47+F51+F58</f>
        <v>26999684.529167999</v>
      </c>
      <c r="G59" s="208"/>
      <c r="H59" s="209"/>
      <c r="I59" s="209"/>
      <c r="J59" s="209"/>
      <c r="K59" s="209"/>
      <c r="L59" s="210"/>
    </row>
    <row r="60" spans="1:12">
      <c r="A60" s="205"/>
      <c r="B60" s="111"/>
      <c r="C60" s="111"/>
      <c r="D60" s="111"/>
      <c r="E60" s="111"/>
      <c r="F60" s="207"/>
      <c r="G60" s="205"/>
      <c r="H60" s="111"/>
      <c r="I60" s="111"/>
      <c r="J60" s="111"/>
      <c r="K60" s="111"/>
      <c r="L60" s="205"/>
    </row>
    <row r="61" spans="1:12">
      <c r="A61" s="205"/>
      <c r="B61" s="111"/>
      <c r="C61" s="111"/>
      <c r="D61" s="111"/>
      <c r="E61" s="111"/>
      <c r="F61" s="111"/>
      <c r="H61" s="106"/>
      <c r="I61" s="106"/>
      <c r="J61" s="106"/>
      <c r="K61" s="106"/>
      <c r="L61" s="205"/>
    </row>
    <row r="62" spans="1:12">
      <c r="A62" s="205"/>
      <c r="B62" s="111"/>
      <c r="C62" s="111"/>
      <c r="D62" s="111"/>
      <c r="E62" s="111"/>
      <c r="F62" s="106"/>
      <c r="H62" s="106"/>
      <c r="I62" s="106"/>
      <c r="J62" s="106"/>
      <c r="K62" s="106"/>
      <c r="L62" s="205"/>
    </row>
    <row r="63" spans="1:12">
      <c r="A63" s="205"/>
      <c r="B63" s="111"/>
      <c r="C63" s="111"/>
      <c r="D63" s="111"/>
      <c r="E63" s="111"/>
      <c r="F63" s="106"/>
      <c r="G63" s="106"/>
      <c r="H63" s="106"/>
      <c r="I63" s="106"/>
      <c r="J63" s="106"/>
      <c r="K63" s="106"/>
      <c r="L63" s="205"/>
    </row>
    <row r="64" spans="1:12">
      <c r="A64" s="205"/>
      <c r="B64" s="268"/>
      <c r="C64" s="111"/>
      <c r="D64" s="111"/>
      <c r="E64" s="111"/>
      <c r="F64" s="106"/>
      <c r="H64" s="106"/>
      <c r="I64" s="106"/>
      <c r="J64" s="106"/>
      <c r="K64" s="106"/>
      <c r="L64" s="205"/>
    </row>
    <row r="65" spans="1:12">
      <c r="A65" s="205"/>
      <c r="B65" s="111"/>
      <c r="C65" s="111"/>
      <c r="D65" s="111"/>
      <c r="E65" s="111"/>
      <c r="F65" s="106"/>
      <c r="H65" s="106"/>
      <c r="I65" s="106"/>
      <c r="J65" s="106"/>
      <c r="K65" s="106"/>
      <c r="L65" s="205"/>
    </row>
    <row r="66" spans="1:12">
      <c r="A66" s="205"/>
      <c r="B66" s="111"/>
      <c r="C66" s="111"/>
      <c r="D66" s="111"/>
      <c r="E66" s="111"/>
      <c r="F66" s="106"/>
      <c r="H66" s="106"/>
      <c r="I66" s="106"/>
      <c r="J66" s="106"/>
      <c r="K66" s="106"/>
      <c r="L66" s="205"/>
    </row>
    <row r="67" spans="1:12">
      <c r="A67" s="205"/>
      <c r="B67" s="111"/>
      <c r="C67" s="111"/>
      <c r="D67" s="111"/>
      <c r="E67" s="111"/>
      <c r="F67" s="106"/>
      <c r="H67" s="106"/>
      <c r="I67" s="106"/>
      <c r="J67" s="106"/>
      <c r="K67" s="106"/>
      <c r="L67" s="205"/>
    </row>
    <row r="68" spans="1:12">
      <c r="A68" s="205"/>
      <c r="B68" s="111"/>
      <c r="C68" s="111"/>
      <c r="D68" s="111"/>
      <c r="E68" s="111"/>
      <c r="F68" s="106"/>
      <c r="H68" s="106"/>
      <c r="I68" s="106"/>
      <c r="J68" s="106"/>
      <c r="K68" s="106"/>
      <c r="L68" s="205"/>
    </row>
    <row r="69" spans="1:12">
      <c r="A69" s="205"/>
      <c r="B69" s="111"/>
      <c r="C69" s="111"/>
      <c r="D69" s="111"/>
      <c r="E69" s="111"/>
      <c r="F69" s="106"/>
      <c r="H69" s="106"/>
      <c r="I69" s="106"/>
      <c r="J69" s="106"/>
      <c r="K69" s="106"/>
      <c r="L69" s="205"/>
    </row>
    <row r="70" spans="1:12">
      <c r="A70" s="205"/>
      <c r="B70" s="111"/>
      <c r="C70" s="111"/>
      <c r="D70" s="111"/>
      <c r="E70" s="111"/>
      <c r="F70" s="106"/>
      <c r="H70" s="106"/>
      <c r="I70" s="106"/>
      <c r="J70" s="106"/>
      <c r="K70" s="106"/>
      <c r="L70" s="205"/>
    </row>
    <row r="71" spans="1:12">
      <c r="A71" s="205"/>
      <c r="B71" s="111"/>
      <c r="C71" s="111"/>
      <c r="D71" s="111"/>
      <c r="E71" s="111"/>
      <c r="F71" s="106"/>
      <c r="H71" s="106"/>
      <c r="I71" s="106"/>
      <c r="J71" s="106"/>
      <c r="K71" s="106"/>
      <c r="L71" s="205"/>
    </row>
    <row r="72" spans="1:12">
      <c r="A72" s="205"/>
      <c r="B72" s="111"/>
      <c r="C72" s="111"/>
      <c r="D72" s="111"/>
      <c r="E72" s="111"/>
      <c r="F72" s="106"/>
      <c r="H72" s="106"/>
      <c r="I72" s="106"/>
      <c r="J72" s="106"/>
      <c r="K72" s="106"/>
      <c r="L72" s="205"/>
    </row>
    <row r="73" spans="1:12">
      <c r="A73" s="205"/>
      <c r="B73" s="111"/>
      <c r="C73" s="111"/>
      <c r="D73" s="111"/>
      <c r="E73" s="111"/>
      <c r="F73" s="106"/>
      <c r="H73" s="106"/>
      <c r="I73" s="106"/>
      <c r="J73" s="106"/>
      <c r="K73" s="106"/>
      <c r="L73" s="205"/>
    </row>
    <row r="74" spans="1:12">
      <c r="A74" s="205"/>
      <c r="B74" s="111"/>
      <c r="C74" s="111"/>
      <c r="D74" s="111"/>
      <c r="E74" s="111"/>
      <c r="F74" s="106"/>
      <c r="H74" s="106"/>
      <c r="I74" s="106"/>
      <c r="J74" s="106"/>
      <c r="K74" s="106"/>
      <c r="L74" s="205"/>
    </row>
    <row r="75" spans="1:12">
      <c r="A75" s="205"/>
      <c r="B75" s="111"/>
      <c r="C75" s="111"/>
      <c r="D75" s="111"/>
      <c r="E75" s="111"/>
      <c r="F75" s="106"/>
      <c r="H75" s="106"/>
      <c r="I75" s="106"/>
      <c r="J75" s="106"/>
      <c r="K75" s="106"/>
      <c r="L75" s="205"/>
    </row>
    <row r="76" spans="1:12">
      <c r="A76" s="205"/>
      <c r="B76" s="111"/>
      <c r="C76" s="111"/>
      <c r="D76" s="111"/>
      <c r="E76" s="111"/>
      <c r="F76" s="106"/>
      <c r="H76" s="106"/>
      <c r="I76" s="106"/>
      <c r="J76" s="106"/>
      <c r="K76" s="106"/>
      <c r="L76" s="205"/>
    </row>
    <row r="77" spans="1:12">
      <c r="A77" s="205"/>
      <c r="B77" s="111"/>
      <c r="C77" s="111"/>
      <c r="D77" s="111"/>
      <c r="E77" s="111"/>
      <c r="F77" s="106"/>
      <c r="H77" s="106"/>
      <c r="I77" s="106"/>
      <c r="J77" s="106"/>
      <c r="K77" s="106"/>
    </row>
    <row r="78" spans="1:12">
      <c r="A78" s="205"/>
      <c r="B78" s="111"/>
      <c r="C78" s="111"/>
      <c r="D78" s="111"/>
      <c r="E78" s="111"/>
      <c r="F78" s="106"/>
      <c r="H78" s="106"/>
      <c r="I78" s="106"/>
      <c r="J78" s="106"/>
      <c r="K78" s="106"/>
    </row>
    <row r="79" spans="1:12">
      <c r="A79" s="205"/>
      <c r="B79" s="111"/>
      <c r="C79" s="111"/>
      <c r="D79" s="111"/>
      <c r="E79" s="111"/>
      <c r="F79" s="106"/>
      <c r="H79" s="106"/>
      <c r="I79" s="106"/>
      <c r="J79" s="106"/>
      <c r="K79" s="106"/>
    </row>
    <row r="80" spans="1:12">
      <c r="A80" s="205"/>
      <c r="B80" s="111"/>
      <c r="C80" s="111"/>
      <c r="D80" s="111"/>
      <c r="E80" s="111"/>
      <c r="F80" s="106"/>
      <c r="H80" s="106"/>
      <c r="I80" s="106"/>
      <c r="J80" s="106"/>
      <c r="K80" s="106"/>
    </row>
    <row r="81" spans="1:11">
      <c r="A81" s="205"/>
      <c r="B81" s="111"/>
      <c r="C81" s="111"/>
      <c r="D81" s="111"/>
      <c r="E81" s="111"/>
      <c r="F81" s="106"/>
      <c r="H81" s="106"/>
      <c r="I81" s="106"/>
      <c r="J81" s="106"/>
      <c r="K81" s="106"/>
    </row>
    <row r="82" spans="1:11">
      <c r="A82" s="205"/>
      <c r="B82" s="111"/>
      <c r="C82" s="111"/>
      <c r="D82" s="111"/>
      <c r="E82" s="111"/>
      <c r="F82" s="106"/>
      <c r="H82" s="106"/>
      <c r="I82" s="106"/>
      <c r="J82" s="106"/>
      <c r="K82" s="106"/>
    </row>
    <row r="83" spans="1:11">
      <c r="A83" s="205"/>
      <c r="B83" s="111"/>
      <c r="C83" s="111"/>
      <c r="D83" s="111"/>
      <c r="E83" s="111"/>
      <c r="F83" s="106"/>
      <c r="H83" s="106"/>
      <c r="I83" s="106"/>
      <c r="J83" s="106"/>
      <c r="K83" s="106"/>
    </row>
    <row r="84" spans="1:11">
      <c r="A84" s="205"/>
      <c r="B84" s="111"/>
      <c r="C84" s="111"/>
      <c r="D84" s="111"/>
      <c r="E84" s="111"/>
      <c r="F84" s="106"/>
      <c r="H84" s="106"/>
      <c r="I84" s="106"/>
      <c r="J84" s="106"/>
      <c r="K84" s="106"/>
    </row>
    <row r="85" spans="1:11">
      <c r="A85" s="205"/>
      <c r="B85" s="111"/>
      <c r="C85" s="111"/>
      <c r="D85" s="111"/>
      <c r="E85" s="111"/>
      <c r="F85" s="106"/>
      <c r="H85" s="106"/>
      <c r="I85" s="106"/>
      <c r="J85" s="106"/>
      <c r="K85" s="106"/>
    </row>
    <row r="86" spans="1:11">
      <c r="A86" s="205"/>
      <c r="B86" s="111"/>
      <c r="C86" s="111"/>
      <c r="D86" s="111"/>
      <c r="E86" s="111"/>
      <c r="F86" s="106"/>
      <c r="H86" s="106"/>
      <c r="I86" s="106"/>
      <c r="J86" s="106"/>
      <c r="K86" s="106"/>
    </row>
    <row r="87" spans="1:11">
      <c r="A87" s="205"/>
      <c r="B87" s="111"/>
      <c r="C87" s="111"/>
      <c r="D87" s="111"/>
      <c r="E87" s="111"/>
      <c r="F87" s="106"/>
      <c r="H87" s="106"/>
      <c r="I87" s="106"/>
      <c r="J87" s="106"/>
      <c r="K87" s="106"/>
    </row>
    <row r="88" spans="1:11">
      <c r="A88" s="205"/>
      <c r="B88" s="111"/>
      <c r="C88" s="111"/>
      <c r="D88" s="111"/>
      <c r="E88" s="111"/>
      <c r="F88" s="106"/>
      <c r="H88" s="106"/>
      <c r="I88" s="106"/>
      <c r="J88" s="106"/>
      <c r="K88" s="106"/>
    </row>
    <row r="89" spans="1:11">
      <c r="A89" s="205"/>
      <c r="B89" s="111"/>
      <c r="C89" s="111"/>
      <c r="D89" s="111"/>
      <c r="E89" s="111"/>
      <c r="F89" s="106"/>
      <c r="H89" s="106"/>
      <c r="I89" s="106"/>
      <c r="J89" s="106"/>
      <c r="K89" s="106"/>
    </row>
    <row r="90" spans="1:11">
      <c r="A90" s="205"/>
      <c r="B90" s="111"/>
      <c r="C90" s="111"/>
      <c r="D90" s="111"/>
      <c r="E90" s="111"/>
      <c r="F90" s="106"/>
      <c r="H90" s="106"/>
      <c r="I90" s="106"/>
      <c r="J90" s="106"/>
      <c r="K90" s="106"/>
    </row>
    <row r="91" spans="1:11">
      <c r="A91" s="205"/>
      <c r="B91" s="111"/>
      <c r="C91" s="111"/>
      <c r="D91" s="111"/>
      <c r="E91" s="111"/>
      <c r="F91" s="106"/>
      <c r="H91" s="106"/>
      <c r="I91" s="106"/>
      <c r="J91" s="106"/>
      <c r="K91" s="106"/>
    </row>
    <row r="92" spans="1:11">
      <c r="A92" s="205"/>
      <c r="B92" s="111"/>
      <c r="C92" s="111"/>
      <c r="D92" s="111"/>
      <c r="E92" s="111"/>
      <c r="F92" s="106"/>
      <c r="H92" s="106"/>
      <c r="I92" s="106"/>
      <c r="J92" s="106"/>
      <c r="K92" s="106"/>
    </row>
    <row r="93" spans="1:11">
      <c r="A93" s="205"/>
      <c r="B93" s="111"/>
      <c r="C93" s="111"/>
      <c r="D93" s="111"/>
      <c r="E93" s="111"/>
      <c r="F93" s="106"/>
      <c r="H93" s="106"/>
      <c r="I93" s="106"/>
      <c r="J93" s="106"/>
      <c r="K93" s="106"/>
    </row>
    <row r="94" spans="1:11">
      <c r="A94" s="205"/>
      <c r="B94" s="111"/>
      <c r="C94" s="111"/>
      <c r="D94" s="111"/>
      <c r="E94" s="111"/>
      <c r="F94" s="106"/>
      <c r="H94" s="106"/>
      <c r="I94" s="106"/>
      <c r="J94" s="106"/>
      <c r="K94" s="106"/>
    </row>
    <row r="95" spans="1:11">
      <c r="A95" s="205"/>
      <c r="B95" s="111"/>
      <c r="C95" s="111"/>
      <c r="D95" s="111"/>
      <c r="E95" s="111"/>
      <c r="F95" s="106"/>
      <c r="H95" s="106"/>
      <c r="I95" s="106"/>
      <c r="J95" s="106"/>
      <c r="K95" s="106"/>
    </row>
    <row r="96" spans="1:11">
      <c r="A96" s="205"/>
      <c r="B96" s="111"/>
      <c r="C96" s="111"/>
      <c r="D96" s="111"/>
      <c r="E96" s="111"/>
      <c r="F96" s="106"/>
      <c r="H96" s="106"/>
      <c r="I96" s="106"/>
      <c r="J96" s="106"/>
      <c r="K96" s="106"/>
    </row>
    <row r="97" spans="1:11">
      <c r="A97" s="205"/>
      <c r="B97" s="111"/>
      <c r="C97" s="111"/>
      <c r="D97" s="111"/>
      <c r="E97" s="111"/>
      <c r="F97" s="106"/>
      <c r="H97" s="106"/>
      <c r="I97" s="106"/>
      <c r="J97" s="106"/>
      <c r="K97" s="106"/>
    </row>
    <row r="98" spans="1:11">
      <c r="A98" s="205"/>
      <c r="B98" s="111"/>
      <c r="C98" s="111"/>
      <c r="D98" s="111"/>
      <c r="E98" s="111"/>
      <c r="F98" s="106"/>
      <c r="H98" s="106"/>
      <c r="I98" s="106"/>
      <c r="J98" s="106"/>
      <c r="K98" s="106"/>
    </row>
    <row r="99" spans="1:11">
      <c r="A99" s="205"/>
      <c r="B99" s="111"/>
      <c r="C99" s="111"/>
      <c r="D99" s="111"/>
      <c r="E99" s="111"/>
      <c r="F99" s="106"/>
      <c r="H99" s="106"/>
      <c r="I99" s="106"/>
      <c r="J99" s="106"/>
      <c r="K99" s="106"/>
    </row>
    <row r="100" spans="1:11">
      <c r="A100" s="205"/>
      <c r="B100" s="111"/>
      <c r="C100" s="111"/>
      <c r="D100" s="111"/>
      <c r="E100" s="111"/>
      <c r="F100" s="106"/>
      <c r="H100" s="106"/>
      <c r="I100" s="106"/>
      <c r="J100" s="106"/>
      <c r="K100" s="106"/>
    </row>
    <row r="101" spans="1:11">
      <c r="A101" s="205"/>
      <c r="B101" s="111"/>
      <c r="C101" s="111"/>
      <c r="D101" s="111"/>
      <c r="E101" s="111"/>
      <c r="F101" s="106"/>
      <c r="H101" s="106"/>
      <c r="I101" s="106"/>
      <c r="J101" s="106"/>
      <c r="K101" s="106"/>
    </row>
    <row r="102" spans="1:11">
      <c r="A102" s="205"/>
      <c r="B102" s="111"/>
      <c r="C102" s="111"/>
      <c r="D102" s="111"/>
      <c r="E102" s="111"/>
      <c r="F102" s="106"/>
      <c r="H102" s="106"/>
      <c r="I102" s="106"/>
      <c r="J102" s="106"/>
      <c r="K102" s="106"/>
    </row>
    <row r="103" spans="1:11">
      <c r="A103" s="205"/>
      <c r="B103" s="111"/>
      <c r="C103" s="111"/>
      <c r="D103" s="111"/>
      <c r="E103" s="111"/>
      <c r="F103" s="106"/>
      <c r="H103" s="106"/>
      <c r="I103" s="106"/>
      <c r="J103" s="106"/>
      <c r="K103" s="106"/>
    </row>
    <row r="104" spans="1:11">
      <c r="A104" s="205"/>
      <c r="B104" s="111"/>
      <c r="C104" s="111"/>
      <c r="D104" s="111"/>
      <c r="E104" s="111"/>
      <c r="F104" s="106"/>
      <c r="H104" s="106"/>
      <c r="I104" s="106"/>
      <c r="J104" s="106"/>
      <c r="K104" s="106"/>
    </row>
    <row r="105" spans="1:11">
      <c r="A105" s="205"/>
      <c r="B105" s="111"/>
      <c r="C105" s="111"/>
      <c r="D105" s="111"/>
      <c r="E105" s="111"/>
      <c r="F105" s="106"/>
      <c r="H105" s="106"/>
      <c r="I105" s="106"/>
      <c r="J105" s="106"/>
      <c r="K105" s="106"/>
    </row>
    <row r="106" spans="1:11">
      <c r="A106" s="205"/>
      <c r="B106" s="111"/>
      <c r="C106" s="111"/>
      <c r="D106" s="111"/>
      <c r="E106" s="111"/>
      <c r="F106" s="106"/>
      <c r="H106" s="106"/>
      <c r="I106" s="106"/>
      <c r="J106" s="106"/>
      <c r="K106" s="106"/>
    </row>
    <row r="107" spans="1:11">
      <c r="A107" s="205"/>
      <c r="B107" s="111"/>
      <c r="C107" s="111"/>
      <c r="D107" s="111"/>
      <c r="E107" s="111"/>
      <c r="F107" s="106"/>
      <c r="H107" s="106"/>
      <c r="I107" s="106"/>
      <c r="J107" s="106"/>
      <c r="K107" s="106"/>
    </row>
    <row r="108" spans="1:11">
      <c r="A108" s="205"/>
      <c r="B108" s="111"/>
      <c r="C108" s="111"/>
      <c r="D108" s="111"/>
      <c r="E108" s="111"/>
      <c r="F108" s="106"/>
      <c r="H108" s="106"/>
      <c r="I108" s="106"/>
      <c r="J108" s="106"/>
      <c r="K108" s="106"/>
    </row>
    <row r="109" spans="1:11">
      <c r="A109" s="205"/>
      <c r="B109" s="111"/>
      <c r="C109" s="111"/>
      <c r="D109" s="111"/>
      <c r="E109" s="111"/>
      <c r="F109" s="106"/>
      <c r="H109" s="106"/>
      <c r="I109" s="106"/>
      <c r="J109" s="106"/>
      <c r="K109" s="106"/>
    </row>
    <row r="110" spans="1:11">
      <c r="A110" s="205"/>
      <c r="B110" s="111"/>
      <c r="C110" s="111"/>
      <c r="D110" s="111"/>
      <c r="E110" s="111"/>
      <c r="F110" s="106"/>
      <c r="H110" s="106"/>
      <c r="I110" s="106"/>
      <c r="J110" s="106"/>
      <c r="K110" s="106"/>
    </row>
    <row r="111" spans="1:11">
      <c r="A111" s="205"/>
      <c r="B111" s="111"/>
      <c r="C111" s="111"/>
      <c r="D111" s="111"/>
      <c r="E111" s="111"/>
      <c r="F111" s="106"/>
      <c r="H111" s="106"/>
      <c r="I111" s="106"/>
      <c r="J111" s="106"/>
      <c r="K111" s="106"/>
    </row>
    <row r="112" spans="1:11">
      <c r="A112" s="205"/>
      <c r="B112" s="111"/>
      <c r="C112" s="111"/>
      <c r="D112" s="111"/>
      <c r="E112" s="111"/>
      <c r="F112" s="106"/>
      <c r="H112" s="106"/>
      <c r="I112" s="106"/>
      <c r="J112" s="106"/>
      <c r="K112" s="106"/>
    </row>
    <row r="113" spans="1:11">
      <c r="A113" s="205"/>
      <c r="B113" s="111"/>
      <c r="C113" s="111"/>
      <c r="D113" s="111"/>
      <c r="E113" s="111"/>
      <c r="F113" s="106"/>
      <c r="H113" s="106"/>
      <c r="I113" s="106"/>
      <c r="J113" s="106"/>
      <c r="K113" s="106"/>
    </row>
    <row r="114" spans="1:11">
      <c r="A114" s="205"/>
      <c r="B114" s="111"/>
      <c r="C114" s="111"/>
      <c r="D114" s="111"/>
      <c r="E114" s="111"/>
      <c r="F114" s="106"/>
      <c r="H114" s="106"/>
      <c r="I114" s="106"/>
      <c r="J114" s="106"/>
      <c r="K114" s="106"/>
    </row>
    <row r="115" spans="1:11">
      <c r="A115" s="205"/>
      <c r="B115" s="111"/>
      <c r="C115" s="111"/>
      <c r="D115" s="111"/>
      <c r="E115" s="111"/>
      <c r="F115" s="106"/>
      <c r="H115" s="106"/>
      <c r="I115" s="106"/>
      <c r="J115" s="106"/>
      <c r="K115" s="106"/>
    </row>
    <row r="116" spans="1:11">
      <c r="A116" s="205"/>
      <c r="B116" s="111"/>
      <c r="C116" s="111"/>
      <c r="D116" s="111"/>
      <c r="E116" s="111"/>
      <c r="F116" s="106"/>
      <c r="H116" s="106"/>
      <c r="I116" s="106"/>
      <c r="J116" s="106"/>
      <c r="K116" s="106"/>
    </row>
    <row r="117" spans="1:11">
      <c r="A117" s="205"/>
      <c r="B117" s="111"/>
      <c r="C117" s="111"/>
      <c r="D117" s="111"/>
      <c r="E117" s="111"/>
      <c r="F117" s="106"/>
      <c r="H117" s="106"/>
      <c r="I117" s="106"/>
      <c r="J117" s="106"/>
      <c r="K117" s="106"/>
    </row>
    <row r="118" spans="1:11">
      <c r="A118" s="205"/>
      <c r="B118" s="111"/>
      <c r="C118" s="111"/>
      <c r="D118" s="111"/>
      <c r="E118" s="111"/>
      <c r="F118" s="106"/>
      <c r="H118" s="106"/>
      <c r="I118" s="106"/>
      <c r="J118" s="106"/>
      <c r="K118" s="106"/>
    </row>
    <row r="119" spans="1:11">
      <c r="A119" s="205"/>
      <c r="B119" s="111"/>
      <c r="C119" s="111"/>
      <c r="D119" s="111"/>
      <c r="E119" s="111"/>
      <c r="F119" s="106"/>
      <c r="H119" s="106"/>
      <c r="I119" s="106"/>
      <c r="J119" s="106"/>
      <c r="K119" s="106"/>
    </row>
    <row r="120" spans="1:11">
      <c r="A120" s="205"/>
      <c r="B120" s="111"/>
      <c r="C120" s="111"/>
      <c r="D120" s="111"/>
      <c r="E120" s="111"/>
      <c r="F120" s="106"/>
      <c r="H120" s="106"/>
      <c r="I120" s="106"/>
      <c r="J120" s="106"/>
      <c r="K120" s="106"/>
    </row>
    <row r="121" spans="1:11">
      <c r="A121" s="205"/>
      <c r="B121" s="111"/>
      <c r="C121" s="111"/>
      <c r="D121" s="111"/>
      <c r="E121" s="111"/>
      <c r="F121" s="106"/>
      <c r="H121" s="106"/>
      <c r="I121" s="106"/>
      <c r="J121" s="106"/>
      <c r="K121" s="106"/>
    </row>
    <row r="122" spans="1:11">
      <c r="A122" s="205"/>
      <c r="B122" s="111"/>
      <c r="C122" s="111"/>
      <c r="D122" s="111"/>
      <c r="E122" s="111"/>
      <c r="F122" s="106"/>
      <c r="H122" s="106"/>
      <c r="I122" s="106"/>
      <c r="J122" s="106"/>
      <c r="K122" s="106"/>
    </row>
    <row r="123" spans="1:11">
      <c r="A123" s="205"/>
      <c r="B123" s="111"/>
      <c r="C123" s="111"/>
      <c r="D123" s="111"/>
      <c r="E123" s="111"/>
      <c r="F123" s="106"/>
      <c r="H123" s="106"/>
      <c r="I123" s="106"/>
      <c r="J123" s="106"/>
      <c r="K123" s="106"/>
    </row>
    <row r="124" spans="1:11">
      <c r="A124" s="205"/>
      <c r="B124" s="111"/>
      <c r="C124" s="111"/>
      <c r="D124" s="111"/>
      <c r="E124" s="111"/>
      <c r="F124" s="106"/>
      <c r="H124" s="106"/>
      <c r="I124" s="106"/>
      <c r="J124" s="106"/>
      <c r="K124" s="106"/>
    </row>
    <row r="125" spans="1:11">
      <c r="A125" s="205"/>
      <c r="B125" s="111"/>
      <c r="C125" s="111"/>
      <c r="D125" s="111"/>
      <c r="E125" s="111"/>
      <c r="F125" s="106"/>
      <c r="H125" s="106"/>
      <c r="I125" s="106"/>
      <c r="J125" s="106"/>
      <c r="K125" s="106"/>
    </row>
    <row r="126" spans="1:11">
      <c r="A126" s="205"/>
      <c r="B126" s="111"/>
      <c r="C126" s="111"/>
      <c r="D126" s="111"/>
      <c r="E126" s="111"/>
      <c r="F126" s="106"/>
      <c r="H126" s="106"/>
      <c r="I126" s="106"/>
      <c r="J126" s="106"/>
      <c r="K126" s="106"/>
    </row>
    <row r="127" spans="1:11">
      <c r="A127" s="205"/>
      <c r="B127" s="111"/>
      <c r="C127" s="111"/>
      <c r="D127" s="111"/>
      <c r="E127" s="111"/>
      <c r="F127" s="106"/>
      <c r="H127" s="106"/>
      <c r="I127" s="106"/>
      <c r="J127" s="106"/>
      <c r="K127" s="106"/>
    </row>
    <row r="128" spans="1:11">
      <c r="A128" s="205"/>
      <c r="B128" s="111"/>
      <c r="C128" s="111"/>
      <c r="D128" s="111"/>
      <c r="E128" s="111"/>
      <c r="F128" s="106"/>
      <c r="H128" s="106"/>
      <c r="I128" s="106"/>
      <c r="J128" s="106"/>
      <c r="K128" s="106"/>
    </row>
    <row r="129" spans="1:11">
      <c r="A129" s="205"/>
      <c r="B129" s="111"/>
      <c r="C129" s="111"/>
      <c r="D129" s="111"/>
      <c r="E129" s="111"/>
      <c r="F129" s="106"/>
      <c r="H129" s="106"/>
      <c r="I129" s="106"/>
      <c r="J129" s="106"/>
      <c r="K129" s="106"/>
    </row>
    <row r="130" spans="1:11">
      <c r="A130" s="205"/>
      <c r="B130" s="111"/>
      <c r="C130" s="111"/>
      <c r="D130" s="111"/>
      <c r="E130" s="111"/>
      <c r="F130" s="106"/>
      <c r="H130" s="106"/>
      <c r="I130" s="106"/>
      <c r="J130" s="106"/>
      <c r="K130" s="106"/>
    </row>
    <row r="131" spans="1:11">
      <c r="A131" s="205"/>
      <c r="B131" s="111"/>
      <c r="C131" s="111"/>
      <c r="D131" s="111"/>
      <c r="E131" s="111"/>
      <c r="F131" s="106"/>
      <c r="H131" s="106"/>
      <c r="I131" s="106"/>
      <c r="J131" s="106"/>
      <c r="K131" s="106"/>
    </row>
    <row r="132" spans="1:11">
      <c r="A132" s="205"/>
      <c r="B132" s="111"/>
      <c r="C132" s="111"/>
      <c r="D132" s="111"/>
      <c r="E132" s="111"/>
      <c r="F132" s="106"/>
      <c r="H132" s="106"/>
      <c r="I132" s="106"/>
      <c r="J132" s="106"/>
      <c r="K132" s="106"/>
    </row>
    <row r="133" spans="1:11">
      <c r="A133" s="205"/>
      <c r="B133" s="111"/>
      <c r="C133" s="111"/>
      <c r="D133" s="111"/>
      <c r="E133" s="111"/>
      <c r="F133" s="106"/>
      <c r="H133" s="106"/>
      <c r="I133" s="106"/>
      <c r="J133" s="106"/>
      <c r="K133" s="106"/>
    </row>
    <row r="134" spans="1:11">
      <c r="A134" s="205"/>
      <c r="B134" s="111"/>
      <c r="C134" s="111"/>
      <c r="D134" s="111"/>
      <c r="E134" s="111"/>
      <c r="F134" s="106"/>
      <c r="H134" s="106"/>
      <c r="I134" s="106"/>
      <c r="J134" s="106"/>
      <c r="K134" s="106"/>
    </row>
    <row r="135" spans="1:11">
      <c r="A135" s="205"/>
      <c r="B135" s="111"/>
      <c r="C135" s="111"/>
      <c r="D135" s="111"/>
      <c r="E135" s="111"/>
      <c r="F135" s="106"/>
      <c r="H135" s="106"/>
      <c r="I135" s="106"/>
      <c r="J135" s="106"/>
      <c r="K135" s="106"/>
    </row>
    <row r="136" spans="1:11">
      <c r="A136" s="205"/>
      <c r="B136" s="111"/>
      <c r="C136" s="111"/>
      <c r="D136" s="111"/>
      <c r="E136" s="111"/>
      <c r="F136" s="106"/>
      <c r="H136" s="106"/>
      <c r="I136" s="106"/>
      <c r="J136" s="106"/>
      <c r="K136" s="106"/>
    </row>
    <row r="137" spans="1:11">
      <c r="A137" s="205"/>
      <c r="B137" s="111"/>
      <c r="C137" s="111"/>
      <c r="D137" s="111"/>
      <c r="E137" s="111"/>
      <c r="F137" s="106"/>
      <c r="H137" s="106"/>
      <c r="I137" s="106"/>
      <c r="J137" s="106"/>
      <c r="K137" s="106"/>
    </row>
    <row r="138" spans="1:11">
      <c r="A138" s="205"/>
      <c r="B138" s="111"/>
      <c r="C138" s="111"/>
      <c r="D138" s="111"/>
      <c r="E138" s="111"/>
      <c r="F138" s="106"/>
      <c r="H138" s="106"/>
      <c r="I138" s="106"/>
      <c r="J138" s="106"/>
      <c r="K138" s="106"/>
    </row>
    <row r="139" spans="1:11">
      <c r="A139" s="205"/>
      <c r="B139" s="111"/>
      <c r="C139" s="111"/>
      <c r="D139" s="111"/>
      <c r="E139" s="111"/>
      <c r="F139" s="106"/>
      <c r="H139" s="106"/>
      <c r="I139" s="106"/>
      <c r="J139" s="106"/>
      <c r="K139" s="106"/>
    </row>
    <row r="140" spans="1:11">
      <c r="A140" s="205"/>
      <c r="B140" s="111"/>
      <c r="C140" s="111"/>
      <c r="D140" s="111"/>
      <c r="E140" s="111"/>
      <c r="F140" s="106"/>
      <c r="H140" s="106"/>
      <c r="I140" s="106"/>
      <c r="J140" s="106"/>
      <c r="K140" s="106"/>
    </row>
    <row r="141" spans="1:11">
      <c r="A141" s="205"/>
      <c r="B141" s="111"/>
      <c r="C141" s="111"/>
      <c r="D141" s="111"/>
      <c r="E141" s="111"/>
      <c r="F141" s="106"/>
      <c r="H141" s="106"/>
      <c r="I141" s="106"/>
      <c r="J141" s="106"/>
      <c r="K141" s="106"/>
    </row>
    <row r="142" spans="1:11">
      <c r="A142" s="205"/>
      <c r="B142" s="111"/>
      <c r="C142" s="111"/>
      <c r="D142" s="111"/>
      <c r="E142" s="111"/>
      <c r="F142" s="106"/>
      <c r="H142" s="106"/>
      <c r="I142" s="106"/>
      <c r="J142" s="106"/>
      <c r="K142" s="106"/>
    </row>
    <row r="143" spans="1:11">
      <c r="A143" s="205"/>
      <c r="B143" s="111"/>
      <c r="C143" s="111"/>
      <c r="D143" s="111"/>
      <c r="E143" s="111"/>
      <c r="F143" s="106"/>
      <c r="H143" s="106"/>
      <c r="I143" s="106"/>
      <c r="J143" s="106"/>
      <c r="K143" s="106"/>
    </row>
    <row r="144" spans="1:11">
      <c r="A144" s="205"/>
      <c r="B144" s="111"/>
      <c r="C144" s="111"/>
      <c r="D144" s="111"/>
      <c r="E144" s="111"/>
      <c r="F144" s="106"/>
      <c r="H144" s="106"/>
      <c r="I144" s="106"/>
      <c r="J144" s="106"/>
      <c r="K144" s="106"/>
    </row>
    <row r="145" spans="1:11">
      <c r="A145" s="205"/>
      <c r="B145" s="111"/>
      <c r="C145" s="111"/>
      <c r="D145" s="111"/>
      <c r="E145" s="111"/>
      <c r="F145" s="106"/>
      <c r="H145" s="106"/>
      <c r="I145" s="106"/>
      <c r="J145" s="106"/>
      <c r="K145" s="106"/>
    </row>
    <row r="146" spans="1:11">
      <c r="A146" s="205"/>
      <c r="B146" s="111"/>
      <c r="C146" s="111"/>
      <c r="D146" s="111"/>
      <c r="E146" s="111"/>
      <c r="F146" s="106"/>
      <c r="H146" s="106"/>
      <c r="I146" s="106"/>
      <c r="J146" s="106"/>
      <c r="K146" s="106"/>
    </row>
    <row r="147" spans="1:11">
      <c r="A147" s="205"/>
      <c r="B147" s="111"/>
      <c r="C147" s="111"/>
      <c r="D147" s="111"/>
      <c r="E147" s="111"/>
      <c r="F147" s="106"/>
      <c r="H147" s="106"/>
      <c r="I147" s="106"/>
      <c r="J147" s="106"/>
      <c r="K147" s="106"/>
    </row>
    <row r="148" spans="1:11">
      <c r="A148" s="205"/>
      <c r="B148" s="111"/>
      <c r="C148" s="111"/>
      <c r="D148" s="111"/>
      <c r="E148" s="111"/>
      <c r="F148" s="106"/>
      <c r="H148" s="106"/>
      <c r="I148" s="106"/>
      <c r="J148" s="106"/>
      <c r="K148" s="106"/>
    </row>
    <row r="149" spans="1:11">
      <c r="A149" s="205"/>
      <c r="B149" s="111"/>
      <c r="C149" s="111"/>
      <c r="D149" s="111"/>
      <c r="E149" s="111"/>
      <c r="F149" s="106"/>
      <c r="H149" s="106"/>
      <c r="I149" s="106"/>
      <c r="J149" s="106"/>
      <c r="K149" s="106"/>
    </row>
    <row r="150" spans="1:11">
      <c r="A150" s="205"/>
      <c r="B150" s="111"/>
      <c r="C150" s="111"/>
      <c r="D150" s="111"/>
      <c r="E150" s="111"/>
      <c r="F150" s="106"/>
      <c r="H150" s="106"/>
      <c r="I150" s="106"/>
      <c r="J150" s="106"/>
      <c r="K150" s="106"/>
    </row>
    <row r="151" spans="1:11">
      <c r="A151" s="205"/>
      <c r="B151" s="111"/>
      <c r="C151" s="111"/>
      <c r="D151" s="111"/>
      <c r="E151" s="111"/>
      <c r="F151" s="106"/>
      <c r="H151" s="106"/>
      <c r="I151" s="106"/>
      <c r="J151" s="106"/>
      <c r="K151" s="106"/>
    </row>
    <row r="152" spans="1:11">
      <c r="A152" s="205"/>
      <c r="B152" s="111"/>
      <c r="C152" s="111"/>
      <c r="D152" s="111"/>
      <c r="E152" s="111"/>
      <c r="F152" s="106"/>
      <c r="H152" s="106"/>
      <c r="I152" s="106"/>
      <c r="J152" s="106"/>
      <c r="K152" s="106"/>
    </row>
    <row r="153" spans="1:11">
      <c r="A153" s="205"/>
      <c r="B153" s="111"/>
      <c r="C153" s="111"/>
      <c r="D153" s="111"/>
      <c r="E153" s="111"/>
      <c r="F153" s="106"/>
      <c r="H153" s="106"/>
      <c r="I153" s="106"/>
      <c r="J153" s="106"/>
      <c r="K153" s="106"/>
    </row>
    <row r="154" spans="1:11">
      <c r="A154" s="205"/>
      <c r="B154" s="111"/>
      <c r="C154" s="111"/>
      <c r="D154" s="111"/>
      <c r="E154" s="111"/>
      <c r="F154" s="106"/>
      <c r="H154" s="106"/>
      <c r="I154" s="106"/>
      <c r="J154" s="106"/>
      <c r="K154" s="106"/>
    </row>
    <row r="155" spans="1:11">
      <c r="A155" s="205"/>
      <c r="B155" s="111"/>
      <c r="C155" s="111"/>
      <c r="D155" s="111"/>
      <c r="E155" s="111"/>
      <c r="F155" s="106"/>
      <c r="H155" s="106"/>
      <c r="I155" s="106"/>
      <c r="J155" s="106"/>
      <c r="K155" s="106"/>
    </row>
    <row r="156" spans="1:11">
      <c r="A156" s="205"/>
      <c r="B156" s="111"/>
      <c r="C156" s="111"/>
      <c r="D156" s="111"/>
      <c r="E156" s="111"/>
      <c r="F156" s="106"/>
      <c r="H156" s="106"/>
      <c r="I156" s="106"/>
      <c r="J156" s="106"/>
      <c r="K156" s="106"/>
    </row>
    <row r="157" spans="1:11">
      <c r="A157" s="205"/>
      <c r="B157" s="111"/>
      <c r="C157" s="111"/>
      <c r="D157" s="111"/>
      <c r="E157" s="111"/>
      <c r="F157" s="106"/>
      <c r="J157" s="106"/>
      <c r="K157" s="106"/>
    </row>
    <row r="158" spans="1:11">
      <c r="A158" s="205"/>
      <c r="B158" s="111"/>
      <c r="C158" s="111"/>
      <c r="D158" s="111"/>
      <c r="E158" s="111"/>
      <c r="F158" s="106"/>
      <c r="J158" s="106"/>
      <c r="K158" s="106"/>
    </row>
    <row r="159" spans="1:11">
      <c r="A159" s="205"/>
      <c r="B159" s="111"/>
      <c r="C159" s="111"/>
      <c r="D159" s="111"/>
      <c r="E159" s="111"/>
      <c r="F159" s="106"/>
      <c r="J159" s="106"/>
      <c r="K159" s="106"/>
    </row>
    <row r="160" spans="1:11">
      <c r="A160" s="205"/>
      <c r="B160" s="111"/>
      <c r="C160" s="111"/>
      <c r="D160" s="111"/>
      <c r="E160" s="111"/>
      <c r="F160" s="106"/>
      <c r="J160" s="106"/>
      <c r="K160" s="106"/>
    </row>
    <row r="161" spans="1:11">
      <c r="A161" s="205"/>
      <c r="B161" s="111"/>
      <c r="C161" s="111"/>
      <c r="D161" s="111"/>
      <c r="E161" s="111"/>
      <c r="F161" s="106"/>
      <c r="J161" s="106"/>
      <c r="K161" s="106"/>
    </row>
    <row r="162" spans="1:11">
      <c r="A162" s="205"/>
      <c r="B162" s="111"/>
      <c r="C162" s="111"/>
      <c r="D162" s="111"/>
      <c r="E162" s="111"/>
      <c r="F162" s="106"/>
      <c r="J162" s="106"/>
      <c r="K162" s="106"/>
    </row>
    <row r="163" spans="1:11">
      <c r="A163" s="205"/>
      <c r="B163" s="111"/>
      <c r="C163" s="111"/>
      <c r="D163" s="111"/>
      <c r="E163" s="111"/>
      <c r="F163" s="106"/>
      <c r="J163" s="106"/>
      <c r="K163" s="106"/>
    </row>
    <row r="164" spans="1:11">
      <c r="A164" s="205"/>
      <c r="B164" s="111"/>
      <c r="C164" s="111"/>
      <c r="D164" s="111"/>
      <c r="E164" s="111"/>
      <c r="F164" s="106"/>
      <c r="J164" s="106"/>
      <c r="K164" s="106"/>
    </row>
    <row r="165" spans="1:11">
      <c r="A165" s="205"/>
      <c r="B165" s="111"/>
      <c r="C165" s="111"/>
      <c r="D165" s="111"/>
      <c r="E165" s="111"/>
      <c r="F165" s="106"/>
      <c r="J165" s="106"/>
      <c r="K165" s="106"/>
    </row>
    <row r="166" spans="1:11">
      <c r="A166" s="205"/>
      <c r="B166" s="111"/>
      <c r="C166" s="111"/>
      <c r="D166" s="111"/>
      <c r="E166" s="111"/>
      <c r="F166" s="106"/>
      <c r="J166" s="106"/>
      <c r="K166" s="106"/>
    </row>
    <row r="167" spans="1:11">
      <c r="A167" s="205"/>
      <c r="B167" s="111"/>
      <c r="C167" s="111"/>
      <c r="D167" s="111"/>
      <c r="E167" s="111"/>
      <c r="F167" s="106"/>
      <c r="J167" s="106"/>
      <c r="K167" s="106"/>
    </row>
    <row r="168" spans="1:11">
      <c r="A168" s="205"/>
      <c r="B168" s="111"/>
      <c r="C168" s="111"/>
      <c r="D168" s="111"/>
      <c r="E168" s="111"/>
      <c r="F168" s="106"/>
      <c r="J168" s="106"/>
      <c r="K168" s="106"/>
    </row>
    <row r="169" spans="1:11">
      <c r="A169" s="205"/>
      <c r="B169" s="111"/>
      <c r="C169" s="111"/>
      <c r="D169" s="111"/>
      <c r="E169" s="111"/>
      <c r="F169" s="106"/>
      <c r="J169" s="106"/>
      <c r="K169" s="106"/>
    </row>
    <row r="170" spans="1:11">
      <c r="A170" s="205"/>
      <c r="B170" s="111"/>
      <c r="C170" s="111"/>
      <c r="D170" s="111"/>
      <c r="E170" s="111"/>
      <c r="F170" s="106"/>
      <c r="J170" s="106"/>
      <c r="K170" s="106"/>
    </row>
    <row r="171" spans="1:11">
      <c r="A171" s="205"/>
      <c r="B171" s="111"/>
      <c r="C171" s="111"/>
      <c r="D171" s="111"/>
      <c r="E171" s="111"/>
      <c r="F171" s="106"/>
      <c r="J171" s="106"/>
      <c r="K171" s="106"/>
    </row>
    <row r="172" spans="1:11">
      <c r="A172" s="205"/>
      <c r="B172" s="111"/>
      <c r="C172" s="111"/>
      <c r="D172" s="111"/>
      <c r="E172" s="111"/>
      <c r="F172" s="106"/>
      <c r="J172" s="106"/>
      <c r="K172" s="106"/>
    </row>
    <row r="173" spans="1:11">
      <c r="A173" s="205"/>
      <c r="B173" s="111"/>
      <c r="C173" s="111"/>
      <c r="D173" s="111"/>
      <c r="E173" s="111"/>
      <c r="F173" s="106"/>
      <c r="J173" s="106"/>
      <c r="K173" s="106"/>
    </row>
    <row r="174" spans="1:11">
      <c r="A174" s="205"/>
      <c r="B174" s="111"/>
      <c r="C174" s="111"/>
      <c r="D174" s="111"/>
      <c r="E174" s="111"/>
      <c r="F174" s="106"/>
      <c r="J174" s="106"/>
      <c r="K174" s="106"/>
    </row>
    <row r="175" spans="1:11">
      <c r="A175" s="205"/>
      <c r="B175" s="111"/>
      <c r="C175" s="111"/>
      <c r="D175" s="111"/>
      <c r="E175" s="111"/>
      <c r="F175" s="106"/>
      <c r="J175" s="106"/>
      <c r="K175" s="106"/>
    </row>
    <row r="176" spans="1:11">
      <c r="A176" s="205"/>
      <c r="B176" s="205"/>
      <c r="C176" s="205"/>
      <c r="D176" s="111"/>
      <c r="E176" s="111"/>
      <c r="F176" s="106"/>
      <c r="J176" s="106"/>
      <c r="K176" s="106"/>
    </row>
    <row r="177" spans="1:11">
      <c r="A177" s="205"/>
      <c r="B177" s="205"/>
      <c r="C177" s="205"/>
      <c r="D177" s="111"/>
      <c r="E177" s="111"/>
      <c r="F177" s="106"/>
      <c r="J177" s="106"/>
      <c r="K177" s="106"/>
    </row>
    <row r="178" spans="1:11">
      <c r="A178" s="205"/>
      <c r="B178" s="205"/>
      <c r="C178" s="205"/>
      <c r="D178" s="111"/>
      <c r="E178" s="111"/>
      <c r="F178" s="106"/>
      <c r="J178" s="106"/>
      <c r="K178" s="106"/>
    </row>
    <row r="179" spans="1:11">
      <c r="A179" s="205"/>
      <c r="B179" s="205"/>
      <c r="C179" s="205"/>
      <c r="D179" s="111"/>
      <c r="E179" s="111"/>
      <c r="F179" s="106"/>
      <c r="J179" s="106"/>
      <c r="K179" s="106"/>
    </row>
    <row r="180" spans="1:11">
      <c r="A180" s="205"/>
      <c r="B180" s="205"/>
      <c r="C180" s="205"/>
      <c r="D180" s="111"/>
      <c r="E180" s="111"/>
      <c r="F180" s="106"/>
      <c r="J180" s="106"/>
      <c r="K180" s="106"/>
    </row>
    <row r="181" spans="1:11">
      <c r="A181" s="205"/>
      <c r="B181" s="205"/>
      <c r="C181" s="205"/>
      <c r="D181" s="111"/>
      <c r="E181" s="111"/>
      <c r="F181" s="106"/>
      <c r="J181" s="106"/>
      <c r="K181" s="106"/>
    </row>
    <row r="182" spans="1:11">
      <c r="A182" s="205"/>
      <c r="B182" s="205"/>
      <c r="C182" s="205"/>
      <c r="D182" s="111"/>
      <c r="E182" s="111"/>
      <c r="F182" s="106"/>
      <c r="J182" s="106"/>
      <c r="K182" s="106"/>
    </row>
    <row r="183" spans="1:11">
      <c r="A183" s="205"/>
      <c r="B183" s="205"/>
      <c r="C183" s="205"/>
      <c r="D183" s="111"/>
      <c r="E183" s="111"/>
      <c r="F183" s="106"/>
      <c r="J183" s="106"/>
      <c r="K183" s="106"/>
    </row>
    <row r="184" spans="1:11">
      <c r="A184" s="205"/>
      <c r="B184" s="205"/>
      <c r="C184" s="205"/>
      <c r="D184" s="111"/>
      <c r="E184" s="111"/>
      <c r="F184" s="106"/>
      <c r="J184" s="106"/>
      <c r="K184" s="106"/>
    </row>
    <row r="185" spans="1:11">
      <c r="A185" s="205"/>
      <c r="B185" s="205"/>
      <c r="C185" s="205"/>
      <c r="D185" s="111"/>
      <c r="E185" s="111"/>
      <c r="F185" s="106"/>
      <c r="J185" s="106"/>
      <c r="K185" s="106"/>
    </row>
    <row r="186" spans="1:11">
      <c r="A186" s="205"/>
      <c r="B186" s="205"/>
      <c r="C186" s="205"/>
      <c r="D186" s="111"/>
      <c r="E186" s="111"/>
      <c r="F186" s="106"/>
      <c r="J186" s="106"/>
      <c r="K186" s="106"/>
    </row>
    <row r="187" spans="1:11">
      <c r="A187" s="205"/>
      <c r="B187" s="205"/>
      <c r="C187" s="205"/>
      <c r="D187" s="111"/>
      <c r="E187" s="111"/>
      <c r="F187" s="106"/>
      <c r="J187" s="106"/>
      <c r="K187" s="106"/>
    </row>
    <row r="188" spans="1:11">
      <c r="A188" s="205"/>
      <c r="B188" s="205"/>
      <c r="C188" s="205"/>
      <c r="D188" s="111"/>
      <c r="E188" s="111"/>
      <c r="F188" s="106"/>
      <c r="J188" s="106"/>
      <c r="K188" s="106"/>
    </row>
    <row r="189" spans="1:11">
      <c r="A189" s="205"/>
      <c r="B189" s="205"/>
      <c r="C189" s="205"/>
      <c r="D189" s="111"/>
      <c r="E189" s="111"/>
      <c r="F189" s="106"/>
      <c r="J189" s="106"/>
      <c r="K189" s="106"/>
    </row>
    <row r="190" spans="1:11">
      <c r="A190" s="205"/>
      <c r="B190" s="205"/>
      <c r="C190" s="205"/>
      <c r="D190" s="111"/>
      <c r="E190" s="111"/>
      <c r="F190" s="106"/>
      <c r="J190" s="106"/>
      <c r="K190" s="106"/>
    </row>
    <row r="191" spans="1:11">
      <c r="A191" s="205"/>
      <c r="B191" s="205"/>
      <c r="C191" s="205"/>
      <c r="D191" s="111"/>
      <c r="E191" s="111"/>
      <c r="F191" s="106"/>
      <c r="J191" s="106"/>
      <c r="K191" s="106"/>
    </row>
    <row r="192" spans="1:11">
      <c r="A192" s="205"/>
      <c r="B192" s="205"/>
      <c r="C192" s="205"/>
      <c r="D192" s="111"/>
      <c r="E192" s="111"/>
      <c r="F192" s="106"/>
      <c r="J192" s="106"/>
      <c r="K192" s="106"/>
    </row>
    <row r="193" spans="1:11">
      <c r="A193" s="205"/>
      <c r="B193" s="205"/>
      <c r="C193" s="205"/>
      <c r="D193" s="111"/>
      <c r="E193" s="111"/>
      <c r="F193" s="106"/>
      <c r="J193" s="106"/>
      <c r="K193" s="106"/>
    </row>
    <row r="194" spans="1:11">
      <c r="A194" s="205"/>
      <c r="B194" s="205"/>
      <c r="C194" s="205"/>
      <c r="D194" s="111"/>
      <c r="E194" s="111"/>
      <c r="F194" s="106"/>
      <c r="J194" s="106"/>
      <c r="K194" s="106"/>
    </row>
    <row r="195" spans="1:11">
      <c r="A195" s="205"/>
      <c r="B195" s="205"/>
      <c r="C195" s="205"/>
      <c r="D195" s="111"/>
      <c r="E195" s="111"/>
      <c r="F195" s="106"/>
      <c r="J195" s="106"/>
      <c r="K195" s="106"/>
    </row>
    <row r="196" spans="1:11">
      <c r="A196" s="205"/>
      <c r="B196" s="205"/>
      <c r="C196" s="205"/>
      <c r="D196" s="111"/>
      <c r="E196" s="111"/>
      <c r="F196" s="106"/>
      <c r="J196" s="106"/>
      <c r="K196" s="106"/>
    </row>
    <row r="197" spans="1:11">
      <c r="A197" s="205"/>
      <c r="B197" s="205"/>
      <c r="C197" s="205"/>
      <c r="D197" s="111"/>
      <c r="E197" s="111"/>
      <c r="F197" s="106"/>
      <c r="J197" s="106"/>
      <c r="K197" s="106"/>
    </row>
    <row r="198" spans="1:11">
      <c r="A198" s="205"/>
      <c r="B198" s="205"/>
      <c r="C198" s="205"/>
      <c r="D198" s="111"/>
      <c r="E198" s="111"/>
      <c r="F198" s="106"/>
      <c r="J198" s="106"/>
      <c r="K198" s="106"/>
    </row>
    <row r="199" spans="1:11">
      <c r="A199" s="205"/>
      <c r="B199" s="205"/>
      <c r="C199" s="205"/>
      <c r="D199" s="111"/>
      <c r="E199" s="111"/>
      <c r="F199" s="106"/>
      <c r="J199" s="106"/>
      <c r="K199" s="106"/>
    </row>
    <row r="200" spans="1:11">
      <c r="A200" s="205"/>
      <c r="B200" s="205"/>
      <c r="C200" s="205"/>
      <c r="D200" s="111"/>
      <c r="E200" s="111"/>
      <c r="F200" s="106"/>
      <c r="J200" s="106"/>
      <c r="K200" s="106"/>
    </row>
    <row r="201" spans="1:11">
      <c r="A201" s="205"/>
      <c r="B201" s="205"/>
      <c r="C201" s="205"/>
      <c r="D201" s="111"/>
      <c r="E201" s="111"/>
      <c r="F201" s="106"/>
      <c r="J201" s="106"/>
      <c r="K201" s="106"/>
    </row>
    <row r="202" spans="1:11">
      <c r="A202" s="205"/>
      <c r="B202" s="205"/>
      <c r="C202" s="205"/>
      <c r="D202" s="111"/>
      <c r="E202" s="111"/>
      <c r="F202" s="106"/>
      <c r="J202" s="106"/>
      <c r="K202" s="106"/>
    </row>
    <row r="203" spans="1:11">
      <c r="A203" s="205"/>
      <c r="B203" s="205"/>
      <c r="C203" s="205"/>
      <c r="D203" s="111"/>
      <c r="E203" s="111"/>
      <c r="F203" s="106"/>
      <c r="J203" s="106"/>
      <c r="K203" s="106"/>
    </row>
    <row r="204" spans="1:11">
      <c r="A204" s="205"/>
      <c r="B204" s="205"/>
      <c r="C204" s="205"/>
      <c r="D204" s="111"/>
      <c r="E204" s="111"/>
      <c r="F204" s="106"/>
      <c r="J204" s="106"/>
      <c r="K204" s="106"/>
    </row>
    <row r="205" spans="1:11">
      <c r="A205" s="205"/>
      <c r="B205" s="205"/>
      <c r="C205" s="205"/>
      <c r="D205" s="111"/>
      <c r="E205" s="111"/>
      <c r="F205" s="106"/>
      <c r="J205" s="106"/>
      <c r="K205" s="106"/>
    </row>
    <row r="206" spans="1:11">
      <c r="A206" s="205"/>
      <c r="B206" s="205"/>
      <c r="C206" s="205"/>
      <c r="D206" s="111"/>
      <c r="E206" s="111"/>
      <c r="F206" s="106"/>
      <c r="J206" s="106"/>
      <c r="K206" s="106"/>
    </row>
    <row r="207" spans="1:11">
      <c r="A207" s="205"/>
      <c r="B207" s="205"/>
      <c r="C207" s="205"/>
      <c r="D207" s="111"/>
      <c r="E207" s="111"/>
      <c r="F207" s="106"/>
      <c r="J207" s="106"/>
      <c r="K207" s="106"/>
    </row>
    <row r="208" spans="1:11">
      <c r="A208" s="205"/>
      <c r="B208" s="205"/>
      <c r="C208" s="205"/>
      <c r="D208" s="111"/>
      <c r="E208" s="111"/>
      <c r="F208" s="106"/>
      <c r="J208" s="106"/>
      <c r="K208" s="106"/>
    </row>
    <row r="209" spans="1:11">
      <c r="A209" s="205"/>
      <c r="B209" s="205"/>
      <c r="C209" s="205"/>
      <c r="D209" s="111"/>
      <c r="E209" s="111"/>
      <c r="F209" s="106"/>
      <c r="J209" s="106"/>
      <c r="K209" s="106"/>
    </row>
    <row r="210" spans="1:11">
      <c r="A210" s="205"/>
      <c r="B210" s="205"/>
      <c r="C210" s="205"/>
      <c r="D210" s="111"/>
      <c r="E210" s="111"/>
      <c r="F210" s="106"/>
      <c r="J210" s="106"/>
      <c r="K210" s="106"/>
    </row>
    <row r="211" spans="1:11">
      <c r="A211" s="205"/>
      <c r="B211" s="205"/>
      <c r="C211" s="205"/>
      <c r="D211" s="111"/>
      <c r="E211" s="111"/>
      <c r="F211" s="106"/>
      <c r="J211" s="106"/>
      <c r="K211" s="106"/>
    </row>
    <row r="212" spans="1:11">
      <c r="A212" s="205"/>
      <c r="B212" s="205"/>
      <c r="C212" s="205"/>
      <c r="D212" s="111"/>
      <c r="E212" s="111"/>
      <c r="F212" s="106"/>
      <c r="J212" s="106"/>
      <c r="K212" s="106"/>
    </row>
    <row r="213" spans="1:11">
      <c r="A213" s="205"/>
      <c r="B213" s="205"/>
      <c r="C213" s="205"/>
      <c r="D213" s="111"/>
      <c r="E213" s="111"/>
      <c r="F213" s="106"/>
      <c r="J213" s="106"/>
      <c r="K213" s="106"/>
    </row>
    <row r="214" spans="1:11">
      <c r="A214" s="205"/>
      <c r="B214" s="205"/>
      <c r="C214" s="205"/>
      <c r="D214" s="111"/>
      <c r="E214" s="111"/>
      <c r="F214" s="106"/>
      <c r="J214" s="106"/>
      <c r="K214" s="106"/>
    </row>
    <row r="215" spans="1:11">
      <c r="A215" s="205"/>
      <c r="B215" s="205"/>
      <c r="C215" s="205"/>
      <c r="D215" s="111"/>
      <c r="E215" s="111"/>
      <c r="F215" s="106"/>
      <c r="J215" s="106"/>
      <c r="K215" s="106"/>
    </row>
    <row r="216" spans="1:11">
      <c r="A216" s="205"/>
      <c r="B216" s="205"/>
      <c r="C216" s="205"/>
      <c r="D216" s="111"/>
      <c r="E216" s="111"/>
      <c r="F216" s="106"/>
      <c r="J216" s="106"/>
      <c r="K216" s="106"/>
    </row>
    <row r="217" spans="1:11">
      <c r="A217" s="205"/>
      <c r="B217" s="205"/>
      <c r="C217" s="205"/>
      <c r="D217" s="111"/>
      <c r="E217" s="111"/>
      <c r="F217" s="106"/>
      <c r="J217" s="106"/>
      <c r="K217" s="106"/>
    </row>
    <row r="218" spans="1:11">
      <c r="A218" s="205"/>
      <c r="B218" s="205"/>
      <c r="C218" s="205"/>
      <c r="D218" s="111"/>
      <c r="E218" s="111"/>
      <c r="F218" s="106"/>
      <c r="J218" s="106"/>
      <c r="K218" s="106"/>
    </row>
    <row r="219" spans="1:11">
      <c r="D219" s="106"/>
      <c r="E219" s="106"/>
      <c r="F219" s="106"/>
      <c r="J219" s="106"/>
      <c r="K219" s="106"/>
    </row>
    <row r="220" spans="1:11">
      <c r="D220" s="106"/>
      <c r="E220" s="106"/>
      <c r="F220" s="106"/>
      <c r="J220" s="106"/>
      <c r="K220" s="106"/>
    </row>
    <row r="221" spans="1:11">
      <c r="D221" s="106"/>
      <c r="E221" s="106"/>
      <c r="F221" s="106"/>
      <c r="J221" s="106"/>
      <c r="K221" s="106"/>
    </row>
    <row r="222" spans="1:11">
      <c r="D222" s="106"/>
      <c r="E222" s="106"/>
      <c r="F222" s="106"/>
      <c r="J222" s="106"/>
      <c r="K222" s="106"/>
    </row>
    <row r="223" spans="1:11">
      <c r="D223" s="106"/>
      <c r="E223" s="106"/>
      <c r="F223" s="106"/>
      <c r="J223" s="106"/>
      <c r="K223" s="106"/>
    </row>
    <row r="224" spans="1:11">
      <c r="D224" s="106"/>
      <c r="E224" s="106"/>
      <c r="F224" s="106"/>
      <c r="J224" s="106"/>
      <c r="K224" s="106"/>
    </row>
    <row r="225" spans="4:11">
      <c r="D225" s="106"/>
      <c r="E225" s="106"/>
      <c r="F225" s="106"/>
      <c r="J225" s="106"/>
      <c r="K225" s="106"/>
    </row>
    <row r="226" spans="4:11">
      <c r="D226" s="106"/>
      <c r="E226" s="106"/>
      <c r="F226" s="106"/>
      <c r="J226" s="106"/>
      <c r="K226" s="106"/>
    </row>
    <row r="227" spans="4:11">
      <c r="D227" s="106"/>
      <c r="E227" s="106"/>
      <c r="F227" s="106"/>
    </row>
    <row r="228" spans="4:11">
      <c r="D228" s="106"/>
      <c r="E228" s="106"/>
      <c r="F228" s="106"/>
    </row>
    <row r="229" spans="4:11">
      <c r="D229" s="106"/>
      <c r="E229" s="106"/>
      <c r="F229" s="106"/>
    </row>
    <row r="230" spans="4:11">
      <c r="D230" s="106"/>
      <c r="E230" s="106"/>
      <c r="F230" s="106"/>
    </row>
    <row r="231" spans="4:11">
      <c r="D231" s="106"/>
      <c r="E231" s="106"/>
      <c r="F231" s="106"/>
    </row>
    <row r="232" spans="4:11">
      <c r="D232" s="106"/>
      <c r="E232" s="106"/>
      <c r="F232" s="106"/>
    </row>
    <row r="233" spans="4:11">
      <c r="D233" s="106"/>
      <c r="E233" s="106"/>
      <c r="F233" s="106"/>
    </row>
    <row r="234" spans="4:11">
      <c r="D234" s="106"/>
      <c r="E234" s="106"/>
      <c r="F234" s="106"/>
    </row>
    <row r="235" spans="4:11">
      <c r="D235" s="106"/>
      <c r="E235" s="106"/>
      <c r="F235" s="106"/>
    </row>
    <row r="236" spans="4:11">
      <c r="D236" s="106"/>
      <c r="E236" s="106"/>
      <c r="F236" s="106"/>
    </row>
    <row r="237" spans="4:11">
      <c r="D237" s="106"/>
      <c r="E237" s="106"/>
      <c r="F237" s="106"/>
    </row>
    <row r="238" spans="4:11">
      <c r="D238" s="106"/>
      <c r="E238" s="106"/>
      <c r="F238" s="106"/>
    </row>
    <row r="239" spans="4:11">
      <c r="D239" s="106"/>
      <c r="E239" s="106"/>
      <c r="F239" s="106"/>
    </row>
    <row r="240" spans="4:11">
      <c r="D240" s="106"/>
      <c r="E240" s="106"/>
      <c r="F240" s="106"/>
    </row>
    <row r="241" spans="4:6">
      <c r="D241" s="106"/>
      <c r="E241" s="106"/>
      <c r="F241" s="106"/>
    </row>
    <row r="242" spans="4:6">
      <c r="D242" s="106"/>
      <c r="E242" s="106"/>
      <c r="F242" s="106"/>
    </row>
    <row r="243" spans="4:6">
      <c r="D243" s="106"/>
      <c r="E243" s="106"/>
      <c r="F243" s="106"/>
    </row>
    <row r="244" spans="4:6">
      <c r="D244" s="106"/>
      <c r="E244" s="106"/>
      <c r="F244" s="106"/>
    </row>
    <row r="245" spans="4:6">
      <c r="D245" s="106"/>
      <c r="E245" s="106"/>
      <c r="F245" s="106"/>
    </row>
    <row r="246" spans="4:6">
      <c r="D246" s="106"/>
      <c r="E246" s="106"/>
      <c r="F246" s="106"/>
    </row>
    <row r="247" spans="4:6">
      <c r="D247" s="106"/>
      <c r="E247" s="106"/>
      <c r="F247" s="106"/>
    </row>
    <row r="248" spans="4:6">
      <c r="D248" s="106"/>
      <c r="E248" s="106"/>
      <c r="F248" s="106"/>
    </row>
    <row r="249" spans="4:6">
      <c r="D249" s="106"/>
      <c r="E249" s="106"/>
      <c r="F249" s="106"/>
    </row>
    <row r="250" spans="4:6">
      <c r="D250" s="106"/>
      <c r="E250" s="106"/>
      <c r="F250" s="106"/>
    </row>
    <row r="251" spans="4:6">
      <c r="D251" s="106"/>
      <c r="E251" s="106"/>
      <c r="F251" s="106"/>
    </row>
    <row r="252" spans="4:6">
      <c r="D252" s="106"/>
      <c r="E252" s="106"/>
      <c r="F252" s="106"/>
    </row>
    <row r="253" spans="4:6">
      <c r="D253" s="106"/>
      <c r="E253" s="106"/>
      <c r="F253" s="106"/>
    </row>
    <row r="254" spans="4:6">
      <c r="D254" s="106"/>
      <c r="E254" s="106"/>
      <c r="F254" s="106"/>
    </row>
    <row r="255" spans="4:6">
      <c r="D255" s="106"/>
      <c r="E255" s="106"/>
      <c r="F255" s="106"/>
    </row>
    <row r="256" spans="4:6">
      <c r="D256" s="106"/>
      <c r="E256" s="106"/>
      <c r="F256" s="106"/>
    </row>
    <row r="257" spans="4:6">
      <c r="D257" s="106"/>
      <c r="E257" s="106"/>
      <c r="F257" s="106"/>
    </row>
    <row r="258" spans="4:6">
      <c r="D258" s="106"/>
      <c r="E258" s="106"/>
      <c r="F258" s="106"/>
    </row>
    <row r="259" spans="4:6">
      <c r="D259" s="106"/>
      <c r="E259" s="106"/>
      <c r="F259" s="106"/>
    </row>
    <row r="260" spans="4:6">
      <c r="D260" s="106"/>
      <c r="E260" s="106"/>
      <c r="F260" s="106"/>
    </row>
    <row r="261" spans="4:6">
      <c r="D261" s="121"/>
      <c r="E261" s="121"/>
      <c r="F261" s="121"/>
    </row>
    <row r="262" spans="4:6">
      <c r="D262" s="121"/>
      <c r="E262" s="121"/>
      <c r="F262" s="121"/>
    </row>
    <row r="263" spans="4:6">
      <c r="D263" s="121"/>
      <c r="E263" s="121"/>
      <c r="F263" s="121"/>
    </row>
    <row r="264" spans="4:6">
      <c r="D264" s="121"/>
      <c r="E264" s="121"/>
      <c r="F264" s="121"/>
    </row>
    <row r="265" spans="4:6">
      <c r="D265" s="121"/>
      <c r="E265" s="121"/>
      <c r="F265" s="121"/>
    </row>
    <row r="266" spans="4:6">
      <c r="D266" s="121"/>
      <c r="E266" s="121"/>
      <c r="F266" s="121"/>
    </row>
    <row r="267" spans="4:6">
      <c r="D267" s="121"/>
      <c r="E267" s="121"/>
      <c r="F267" s="121"/>
    </row>
    <row r="268" spans="4:6">
      <c r="D268" s="121"/>
      <c r="E268" s="121"/>
      <c r="F268" s="121"/>
    </row>
    <row r="269" spans="4:6">
      <c r="D269" s="121"/>
      <c r="E269" s="121"/>
      <c r="F269" s="121"/>
    </row>
    <row r="270" spans="4:6">
      <c r="D270" s="121"/>
      <c r="E270" s="121"/>
      <c r="F270" s="121"/>
    </row>
    <row r="271" spans="4:6">
      <c r="D271" s="121"/>
      <c r="E271" s="121"/>
      <c r="F271" s="121"/>
    </row>
    <row r="272" spans="4:6">
      <c r="D272" s="121"/>
      <c r="E272" s="121"/>
      <c r="F272" s="121"/>
    </row>
    <row r="273" spans="4:6">
      <c r="D273" s="121"/>
      <c r="E273" s="121"/>
      <c r="F273" s="121"/>
    </row>
    <row r="274" spans="4:6">
      <c r="D274" s="121"/>
      <c r="E274" s="121"/>
      <c r="F274" s="121"/>
    </row>
    <row r="275" spans="4:6">
      <c r="D275" s="121"/>
      <c r="E275" s="121"/>
      <c r="F275" s="121"/>
    </row>
    <row r="276" spans="4:6">
      <c r="D276" s="121"/>
      <c r="E276" s="121"/>
      <c r="F276" s="121"/>
    </row>
    <row r="277" spans="4:6">
      <c r="D277" s="121"/>
      <c r="E277" s="121"/>
      <c r="F277" s="121"/>
    </row>
    <row r="278" spans="4:6">
      <c r="D278" s="121"/>
      <c r="E278" s="121"/>
      <c r="F278" s="121"/>
    </row>
  </sheetData>
  <mergeCells count="3">
    <mergeCell ref="A2:L2"/>
    <mergeCell ref="A3:L3"/>
    <mergeCell ref="A4:L4"/>
  </mergeCells>
  <pageMargins left="0.7" right="0.7" top="0.75" bottom="0.75" header="0.3" footer="0.3"/>
  <pageSetup orientation="landscape" verticalDpi="4294967293" r:id="rId1"/>
  <ignoredErrors>
    <ignoredError sqref="H25 H14:L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1:E61"/>
  <sheetViews>
    <sheetView topLeftCell="A46" workbookViewId="0">
      <selection activeCell="C33" sqref="C33"/>
    </sheetView>
  </sheetViews>
  <sheetFormatPr baseColWidth="10" defaultRowHeight="12.75"/>
  <cols>
    <col min="1" max="1" width="11.42578125" style="122"/>
    <col min="2" max="2" width="29.5703125" style="122" customWidth="1"/>
    <col min="3" max="3" width="15.7109375" style="122" bestFit="1" customWidth="1"/>
    <col min="4" max="4" width="31.5703125" style="122" customWidth="1"/>
    <col min="5" max="5" width="14.140625" style="122" bestFit="1" customWidth="1"/>
    <col min="6" max="16384" width="11.42578125" style="122"/>
  </cols>
  <sheetData>
    <row r="1" spans="2:5" ht="13.5" thickBot="1"/>
    <row r="2" spans="2:5">
      <c r="B2" s="288" t="s">
        <v>0</v>
      </c>
      <c r="C2" s="289"/>
      <c r="D2" s="289"/>
      <c r="E2" s="290"/>
    </row>
    <row r="3" spans="2:5">
      <c r="B3" s="291" t="s">
        <v>106</v>
      </c>
      <c r="C3" s="292"/>
      <c r="D3" s="292"/>
      <c r="E3" s="293"/>
    </row>
    <row r="4" spans="2:5" ht="13.5" thickBot="1">
      <c r="B4" s="294" t="s">
        <v>105</v>
      </c>
      <c r="C4" s="295"/>
      <c r="D4" s="295"/>
      <c r="E4" s="296"/>
    </row>
    <row r="5" spans="2:5">
      <c r="B5" s="123"/>
      <c r="C5" s="124"/>
      <c r="D5" s="123"/>
      <c r="E5" s="124"/>
    </row>
    <row r="6" spans="2:5">
      <c r="B6" s="125" t="s">
        <v>1</v>
      </c>
      <c r="C6" s="126"/>
      <c r="D6" s="125" t="s">
        <v>20</v>
      </c>
      <c r="E6" s="126"/>
    </row>
    <row r="7" spans="2:5">
      <c r="B7" s="123"/>
      <c r="C7" s="124"/>
      <c r="D7" s="127"/>
      <c r="E7" s="124"/>
    </row>
    <row r="8" spans="2:5">
      <c r="B8" s="127" t="s">
        <v>2</v>
      </c>
      <c r="C8" s="128"/>
      <c r="D8" s="127" t="s">
        <v>21</v>
      </c>
      <c r="E8" s="124"/>
    </row>
    <row r="9" spans="2:5">
      <c r="B9" s="127"/>
      <c r="C9" s="128"/>
      <c r="D9" s="127"/>
      <c r="E9" s="124"/>
    </row>
    <row r="10" spans="2:5" ht="25.5">
      <c r="B10" s="129" t="s">
        <v>3</v>
      </c>
      <c r="C10" s="130">
        <f>C11</f>
        <v>1996567.2532000002</v>
      </c>
      <c r="D10" s="129" t="s">
        <v>74</v>
      </c>
      <c r="E10" s="130">
        <f t="shared" ref="E10" si="0">E11+E12</f>
        <v>3289688.718992</v>
      </c>
    </row>
    <row r="11" spans="2:5">
      <c r="B11" s="123" t="s">
        <v>52</v>
      </c>
      <c r="C11" s="128">
        <f>2802593*0.7124</f>
        <v>1996567.2532000002</v>
      </c>
      <c r="D11" s="123" t="s">
        <v>54</v>
      </c>
      <c r="E11" s="128">
        <v>0</v>
      </c>
    </row>
    <row r="12" spans="2:5" ht="25.5">
      <c r="B12" s="129" t="s">
        <v>53</v>
      </c>
      <c r="C12" s="130">
        <f>C13+C14</f>
        <v>7786755.729220001</v>
      </c>
      <c r="D12" s="123" t="s">
        <v>55</v>
      </c>
      <c r="E12" s="128">
        <f>4617755.08*0.7124</f>
        <v>3289688.718992</v>
      </c>
    </row>
    <row r="13" spans="2:5" ht="25.5">
      <c r="B13" s="123" t="s">
        <v>54</v>
      </c>
      <c r="C13" s="128">
        <v>0</v>
      </c>
      <c r="D13" s="129" t="s">
        <v>75</v>
      </c>
      <c r="E13" s="130">
        <f t="shared" ref="E13" si="1">E14</f>
        <v>634188.20426000003</v>
      </c>
    </row>
    <row r="14" spans="2:5">
      <c r="B14" s="123" t="s">
        <v>55</v>
      </c>
      <c r="C14" s="128">
        <f>10930314.05*0.7124</f>
        <v>7786755.729220001</v>
      </c>
      <c r="D14" s="123" t="s">
        <v>76</v>
      </c>
      <c r="E14" s="128">
        <f>890213.65*0.7124</f>
        <v>634188.20426000003</v>
      </c>
    </row>
    <row r="15" spans="2:5" ht="25.5">
      <c r="B15" s="129" t="s">
        <v>57</v>
      </c>
      <c r="C15" s="130">
        <f>C16</f>
        <v>912176.66498400003</v>
      </c>
      <c r="D15" s="129" t="s">
        <v>77</v>
      </c>
      <c r="E15" s="130">
        <f t="shared" ref="E15" si="2">E16</f>
        <v>300612.77443600004</v>
      </c>
    </row>
    <row r="16" spans="2:5">
      <c r="B16" s="123" t="s">
        <v>55</v>
      </c>
      <c r="C16" s="128">
        <f>1280427.66*0.7124</f>
        <v>912176.66498400003</v>
      </c>
      <c r="D16" s="123" t="s">
        <v>55</v>
      </c>
      <c r="E16" s="128">
        <f>421971.89*0.7124</f>
        <v>300612.77443600004</v>
      </c>
    </row>
    <row r="17" spans="2:5" ht="25.5">
      <c r="B17" s="123" t="s">
        <v>56</v>
      </c>
      <c r="C17" s="128">
        <f>657497.05*0.7124</f>
        <v>468400.89842000004</v>
      </c>
      <c r="D17" s="129" t="s">
        <v>78</v>
      </c>
      <c r="E17" s="130">
        <f>2272054.80964*0.7124</f>
        <v>1618611.8463875363</v>
      </c>
    </row>
    <row r="18" spans="2:5" ht="25.5">
      <c r="B18" s="129" t="s">
        <v>97</v>
      </c>
      <c r="C18" s="130">
        <f>184210.77*0.7124</f>
        <v>131231.75254799999</v>
      </c>
      <c r="D18" s="129" t="s">
        <v>23</v>
      </c>
      <c r="E18" s="130">
        <f>1822503.858*0.7124</f>
        <v>1298351.7484392</v>
      </c>
    </row>
    <row r="19" spans="2:5" ht="25.5">
      <c r="B19" s="129" t="s">
        <v>98</v>
      </c>
      <c r="C19" s="130">
        <f>837176.18*0.7124</f>
        <v>596404.3106320001</v>
      </c>
      <c r="D19" s="127" t="s">
        <v>79</v>
      </c>
      <c r="E19" s="130">
        <f>56930.14*0.7124</f>
        <v>40557.031736000004</v>
      </c>
    </row>
    <row r="20" spans="2:5" ht="18" customHeight="1">
      <c r="B20" s="127" t="s">
        <v>4</v>
      </c>
      <c r="C20" s="130">
        <f>SUM(C21:C26)</f>
        <v>4859002.0439480003</v>
      </c>
      <c r="D20" s="123"/>
      <c r="E20" s="128"/>
    </row>
    <row r="21" spans="2:5" ht="18.75" customHeight="1">
      <c r="B21" s="123" t="s">
        <v>5</v>
      </c>
      <c r="C21" s="128">
        <f>1702263.95*0.7124</f>
        <v>1212692.8379800001</v>
      </c>
      <c r="D21" s="131" t="s">
        <v>24</v>
      </c>
      <c r="E21" s="132">
        <f>E10+E13+E15+E17+E18+E19</f>
        <v>7182010.3242507372</v>
      </c>
    </row>
    <row r="22" spans="2:5" ht="18.75" customHeight="1">
      <c r="B22" s="123" t="s">
        <v>6</v>
      </c>
      <c r="C22" s="128">
        <v>0</v>
      </c>
      <c r="D22" s="127"/>
      <c r="E22" s="128"/>
    </row>
    <row r="23" spans="2:5" ht="18.75" customHeight="1">
      <c r="B23" s="123" t="s">
        <v>7</v>
      </c>
      <c r="C23" s="128">
        <f>(1529935.99+2301.63+738372.06)*0.7124</f>
        <v>1617582.3360319999</v>
      </c>
      <c r="D23" s="127" t="s">
        <v>80</v>
      </c>
      <c r="E23" s="128"/>
    </row>
    <row r="24" spans="2:5" ht="25.5" customHeight="1">
      <c r="B24" s="133" t="s">
        <v>58</v>
      </c>
      <c r="C24" s="128">
        <f>2847735.64*0.7124</f>
        <v>2028726.8699360001</v>
      </c>
      <c r="D24" s="129" t="s">
        <v>81</v>
      </c>
      <c r="E24" s="130">
        <f t="shared" ref="E24" si="3">E25</f>
        <v>0</v>
      </c>
    </row>
    <row r="25" spans="2:5" ht="19.5" customHeight="1">
      <c r="B25" s="123" t="s">
        <v>59</v>
      </c>
      <c r="C25" s="128">
        <v>0</v>
      </c>
      <c r="D25" s="123" t="s">
        <v>55</v>
      </c>
      <c r="E25" s="128">
        <v>0</v>
      </c>
    </row>
    <row r="26" spans="2:5" ht="25.5">
      <c r="B26" s="133" t="s">
        <v>60</v>
      </c>
      <c r="C26" s="128">
        <v>0</v>
      </c>
      <c r="D26" s="129" t="s">
        <v>82</v>
      </c>
      <c r="E26" s="130">
        <f>E27</f>
        <v>792810.33337999997</v>
      </c>
    </row>
    <row r="27" spans="2:5">
      <c r="B27" s="129" t="s">
        <v>8</v>
      </c>
      <c r="C27" s="130">
        <f t="shared" ref="C27" si="4">C28</f>
        <v>10609.431248000001</v>
      </c>
      <c r="D27" s="123" t="s">
        <v>76</v>
      </c>
      <c r="E27" s="128">
        <f>1112872.45*0.7124</f>
        <v>792810.33337999997</v>
      </c>
    </row>
    <row r="28" spans="2:5">
      <c r="B28" s="123" t="s">
        <v>61</v>
      </c>
      <c r="C28" s="128">
        <f>14892.52*0.7124</f>
        <v>10609.431248000001</v>
      </c>
      <c r="D28" s="129" t="s">
        <v>83</v>
      </c>
      <c r="E28" s="130">
        <f>461103.09*0.7124</f>
        <v>328489.84131600003</v>
      </c>
    </row>
    <row r="29" spans="2:5">
      <c r="B29" s="127" t="s">
        <v>9</v>
      </c>
      <c r="C29" s="130">
        <v>0</v>
      </c>
      <c r="D29" s="127" t="s">
        <v>84</v>
      </c>
      <c r="E29" s="130">
        <f>195329.26*0.7124</f>
        <v>139152.564824</v>
      </c>
    </row>
    <row r="30" spans="2:5">
      <c r="B30" s="123"/>
      <c r="C30" s="128"/>
      <c r="D30" s="123"/>
      <c r="E30" s="128"/>
    </row>
    <row r="31" spans="2:5">
      <c r="B31" s="125" t="s">
        <v>10</v>
      </c>
      <c r="C31" s="132">
        <f>SUM(C10+C15+C18+C19+C20+C29+C27-C17+C12)</f>
        <v>15824346.287360001</v>
      </c>
      <c r="D31" s="131" t="s">
        <v>26</v>
      </c>
      <c r="E31" s="132">
        <f>E24+E26+E28+E29</f>
        <v>1260452.7395200001</v>
      </c>
    </row>
    <row r="32" spans="2:5">
      <c r="B32" s="123"/>
      <c r="C32" s="134"/>
      <c r="D32" s="123"/>
      <c r="E32" s="128"/>
    </row>
    <row r="33" spans="2:5">
      <c r="B33" s="127" t="s">
        <v>11</v>
      </c>
      <c r="C33" s="128"/>
      <c r="D33" s="127" t="s">
        <v>85</v>
      </c>
      <c r="E33" s="130">
        <f>1273814.71*0.7124</f>
        <v>907465.59940399998</v>
      </c>
    </row>
    <row r="34" spans="2:5">
      <c r="B34" s="127"/>
      <c r="C34" s="128"/>
      <c r="D34" s="127" t="s">
        <v>25</v>
      </c>
      <c r="E34" s="130">
        <v>0</v>
      </c>
    </row>
    <row r="35" spans="2:5" ht="18.75" customHeight="1">
      <c r="B35" s="127" t="s">
        <v>12</v>
      </c>
      <c r="C35" s="130">
        <f>C36+C44</f>
        <v>10477796.034835998</v>
      </c>
      <c r="D35" s="127"/>
      <c r="E35" s="128"/>
    </row>
    <row r="36" spans="2:5" ht="17.25" customHeight="1">
      <c r="B36" s="127" t="s">
        <v>17</v>
      </c>
      <c r="C36" s="130">
        <f>+SUM(C37:C43)</f>
        <v>7183683.1479919981</v>
      </c>
      <c r="D36" s="135" t="s">
        <v>86</v>
      </c>
      <c r="E36" s="136">
        <f>E21+E31+E33+E34</f>
        <v>9349928.6631747372</v>
      </c>
    </row>
    <row r="37" spans="2:5" ht="17.25" customHeight="1">
      <c r="B37" s="123" t="s">
        <v>13</v>
      </c>
      <c r="C37" s="128">
        <f>4362526*0.7124</f>
        <v>3107863.5224000001</v>
      </c>
      <c r="D37" s="127"/>
      <c r="E37" s="128"/>
    </row>
    <row r="38" spans="2:5" ht="15.75" customHeight="1">
      <c r="B38" s="123" t="s">
        <v>15</v>
      </c>
      <c r="C38" s="128">
        <f>279875.56*0.7124</f>
        <v>199383.348944</v>
      </c>
      <c r="D38" s="127" t="s">
        <v>87</v>
      </c>
      <c r="E38" s="128"/>
    </row>
    <row r="39" spans="2:5" ht="18.75" customHeight="1">
      <c r="B39" s="123" t="s">
        <v>62</v>
      </c>
      <c r="C39" s="128">
        <f>12348818.1*0.7124</f>
        <v>8797298.0144400001</v>
      </c>
      <c r="D39" s="123" t="s">
        <v>88</v>
      </c>
      <c r="E39" s="128">
        <f>8320271.52*0.7124</f>
        <v>5927361.4308479996</v>
      </c>
    </row>
    <row r="40" spans="2:5" ht="16.5" customHeight="1">
      <c r="B40" s="123" t="s">
        <v>63</v>
      </c>
      <c r="C40" s="128">
        <f>241605.99*0.7124</f>
        <v>172120.107276</v>
      </c>
      <c r="D40" s="123" t="s">
        <v>27</v>
      </c>
      <c r="E40" s="128">
        <f>4538346.295*0.7124</f>
        <v>3233117.900558</v>
      </c>
    </row>
    <row r="41" spans="2:5" ht="25.5">
      <c r="B41" s="133" t="s">
        <v>64</v>
      </c>
      <c r="C41" s="128">
        <f>892565.93*0.7124</f>
        <v>635863.96853200009</v>
      </c>
      <c r="D41" s="133" t="s">
        <v>89</v>
      </c>
      <c r="E41" s="128">
        <f>4666526.22*0.7124</f>
        <v>3324433.2791280001</v>
      </c>
    </row>
    <row r="42" spans="2:5" ht="25.5">
      <c r="B42" s="123" t="s">
        <v>65</v>
      </c>
      <c r="C42" s="128">
        <f>1731250.3*0.7124</f>
        <v>1233342.7137200001</v>
      </c>
      <c r="D42" s="133" t="s">
        <v>90</v>
      </c>
      <c r="E42" s="128">
        <v>0</v>
      </c>
    </row>
    <row r="43" spans="2:5" ht="25.5">
      <c r="B43" s="133" t="s">
        <v>66</v>
      </c>
      <c r="C43" s="128">
        <f>-9772864.3*0.7124</f>
        <v>-6962188.5273200013</v>
      </c>
      <c r="D43" s="123" t="s">
        <v>91</v>
      </c>
      <c r="E43" s="128">
        <f>7249920.34712399*0.7124</f>
        <v>5164843.2552911304</v>
      </c>
    </row>
    <row r="44" spans="2:5">
      <c r="B44" s="127" t="s">
        <v>14</v>
      </c>
      <c r="C44" s="130">
        <f t="shared" ref="C44" si="5">+C45+C46</f>
        <v>3294112.8868439998</v>
      </c>
      <c r="D44" s="123"/>
      <c r="E44" s="128"/>
    </row>
    <row r="45" spans="2:5">
      <c r="B45" s="123" t="s">
        <v>16</v>
      </c>
      <c r="C45" s="128">
        <f>4623965.31*0.7124</f>
        <v>3294112.8868439998</v>
      </c>
      <c r="D45" s="135" t="s">
        <v>28</v>
      </c>
      <c r="E45" s="136">
        <f t="shared" ref="E45" si="6">SUM(E39:E44)</f>
        <v>17649755.865825132</v>
      </c>
    </row>
    <row r="46" spans="2:5">
      <c r="B46" s="123" t="s">
        <v>67</v>
      </c>
      <c r="C46" s="128">
        <v>0</v>
      </c>
      <c r="D46" s="137" t="s">
        <v>92</v>
      </c>
      <c r="E46" s="136">
        <f>E45+E36</f>
        <v>26999684.528999869</v>
      </c>
    </row>
    <row r="47" spans="2:5">
      <c r="B47" s="123"/>
      <c r="C47" s="128"/>
      <c r="D47" s="123"/>
      <c r="E47" s="124"/>
    </row>
    <row r="48" spans="2:5" ht="25.5">
      <c r="B48" s="131" t="s">
        <v>19</v>
      </c>
      <c r="C48" s="132">
        <f>C35</f>
        <v>10477796.034835998</v>
      </c>
      <c r="D48" s="123"/>
      <c r="E48" s="124"/>
    </row>
    <row r="49" spans="2:5">
      <c r="B49" s="127"/>
      <c r="C49" s="128"/>
      <c r="D49" s="123"/>
      <c r="E49" s="124"/>
    </row>
    <row r="50" spans="2:5">
      <c r="B50" s="127" t="s">
        <v>68</v>
      </c>
      <c r="C50" s="130">
        <v>0</v>
      </c>
      <c r="D50" s="123"/>
      <c r="E50" s="124"/>
    </row>
    <row r="51" spans="2:5">
      <c r="B51" s="123"/>
      <c r="C51" s="138"/>
      <c r="D51" s="123"/>
      <c r="E51" s="124"/>
    </row>
    <row r="52" spans="2:5">
      <c r="B52" s="125" t="s">
        <v>69</v>
      </c>
      <c r="C52" s="132">
        <f t="shared" ref="C52" si="7">C50</f>
        <v>0</v>
      </c>
      <c r="D52" s="123"/>
      <c r="E52" s="124"/>
    </row>
    <row r="53" spans="2:5">
      <c r="B53" s="127"/>
      <c r="C53" s="130"/>
      <c r="D53" s="123"/>
      <c r="E53" s="124"/>
    </row>
    <row r="54" spans="2:5" ht="25.5">
      <c r="B54" s="129" t="s">
        <v>72</v>
      </c>
      <c r="C54" s="138"/>
      <c r="D54" s="123"/>
      <c r="E54" s="124"/>
    </row>
    <row r="55" spans="2:5" ht="25.5">
      <c r="B55" s="129" t="s">
        <v>70</v>
      </c>
      <c r="C55" s="130">
        <f>979144.03*0.7124</f>
        <v>697542.20697200007</v>
      </c>
      <c r="D55" s="123"/>
      <c r="E55" s="124"/>
    </row>
    <row r="56" spans="2:5">
      <c r="B56" s="127" t="s">
        <v>71</v>
      </c>
      <c r="C56" s="130">
        <v>0</v>
      </c>
      <c r="D56" s="123"/>
      <c r="E56" s="124"/>
    </row>
    <row r="57" spans="2:5">
      <c r="B57" s="127"/>
      <c r="C57" s="138"/>
      <c r="D57" s="123"/>
      <c r="E57" s="124"/>
    </row>
    <row r="58" spans="2:5" ht="25.5">
      <c r="B58" s="131" t="s">
        <v>73</v>
      </c>
      <c r="C58" s="132">
        <f t="shared" ref="C58" si="8">C56+C55</f>
        <v>697542.20697200007</v>
      </c>
      <c r="D58" s="123"/>
      <c r="E58" s="124"/>
    </row>
    <row r="59" spans="2:5" ht="13.5" thickBot="1">
      <c r="B59" s="139" t="s">
        <v>18</v>
      </c>
      <c r="C59" s="140">
        <f t="shared" ref="C59" si="9">C31+C48+C52+C58</f>
        <v>26999684.529167999</v>
      </c>
      <c r="D59" s="141"/>
      <c r="E59" s="142"/>
    </row>
    <row r="61" spans="2:5">
      <c r="C61" s="143"/>
    </row>
  </sheetData>
  <mergeCells count="3">
    <mergeCell ref="B2:E2"/>
    <mergeCell ref="B3:E3"/>
    <mergeCell ref="B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M276"/>
  <sheetViews>
    <sheetView topLeftCell="B1" workbookViewId="0">
      <selection activeCell="G12" sqref="G12"/>
    </sheetView>
  </sheetViews>
  <sheetFormatPr baseColWidth="10" defaultRowHeight="12.75"/>
  <cols>
    <col min="1" max="1" width="11.42578125" style="155"/>
    <col min="2" max="2" width="24.140625" style="155" customWidth="1"/>
    <col min="3" max="5" width="9" style="155" bestFit="1" customWidth="1"/>
    <col min="6" max="7" width="9.28515625" style="156" customWidth="1"/>
    <col min="8" max="8" width="28.5703125" style="155" customWidth="1"/>
    <col min="9" max="11" width="9" style="155" bestFit="1" customWidth="1"/>
    <col min="12" max="12" width="9.140625" style="156" customWidth="1"/>
    <col min="13" max="16384" width="11.42578125" style="155"/>
  </cols>
  <sheetData>
    <row r="1" spans="2:13" ht="13.5" thickBot="1"/>
    <row r="2" spans="2:13" ht="15" customHeight="1">
      <c r="B2" s="297" t="s">
        <v>0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9"/>
    </row>
    <row r="3" spans="2:13">
      <c r="B3" s="291" t="s">
        <v>102</v>
      </c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3"/>
    </row>
    <row r="4" spans="2:13" ht="15.75" customHeight="1" thickBot="1">
      <c r="B4" s="294" t="s">
        <v>103</v>
      </c>
      <c r="C4" s="295"/>
      <c r="D4" s="295"/>
      <c r="E4" s="295"/>
      <c r="F4" s="295"/>
      <c r="G4" s="295"/>
      <c r="H4" s="292"/>
      <c r="I4" s="292"/>
      <c r="J4" s="292"/>
      <c r="K4" s="292"/>
      <c r="L4" s="292"/>
      <c r="M4" s="293"/>
    </row>
    <row r="5" spans="2:13" ht="13.5" thickBot="1">
      <c r="B5" s="125" t="s">
        <v>1</v>
      </c>
      <c r="C5" s="211">
        <v>2010</v>
      </c>
      <c r="D5" s="211">
        <v>2011</v>
      </c>
      <c r="E5" s="211">
        <v>2012</v>
      </c>
      <c r="F5" s="174">
        <v>2013</v>
      </c>
      <c r="G5" s="175">
        <v>2014</v>
      </c>
      <c r="H5" s="226" t="s">
        <v>20</v>
      </c>
      <c r="I5" s="227">
        <v>2010</v>
      </c>
      <c r="J5" s="227">
        <v>2011</v>
      </c>
      <c r="K5" s="227">
        <v>2012</v>
      </c>
      <c r="L5" s="228">
        <v>2013</v>
      </c>
      <c r="M5" s="229">
        <v>2014</v>
      </c>
    </row>
    <row r="6" spans="2:13">
      <c r="B6" s="172"/>
      <c r="C6" s="173"/>
      <c r="D6" s="173"/>
      <c r="E6" s="173"/>
      <c r="F6" s="222"/>
      <c r="G6" s="223"/>
      <c r="H6" s="123"/>
      <c r="I6" s="144"/>
      <c r="J6" s="144"/>
      <c r="K6" s="144"/>
      <c r="L6" s="176"/>
      <c r="M6" s="124"/>
    </row>
    <row r="7" spans="2:13">
      <c r="B7" s="127" t="s">
        <v>2</v>
      </c>
      <c r="C7" s="157"/>
      <c r="D7" s="157"/>
      <c r="E7" s="145"/>
      <c r="F7" s="213"/>
      <c r="G7" s="158"/>
      <c r="H7" s="127" t="s">
        <v>21</v>
      </c>
      <c r="I7" s="157"/>
      <c r="J7" s="157"/>
      <c r="K7" s="145"/>
      <c r="L7" s="214"/>
      <c r="M7" s="124"/>
    </row>
    <row r="8" spans="2:13">
      <c r="B8" s="123"/>
      <c r="C8" s="144"/>
      <c r="D8" s="144"/>
      <c r="E8" s="134"/>
      <c r="F8" s="214"/>
      <c r="G8" s="159"/>
      <c r="H8" s="123"/>
      <c r="I8" s="144"/>
      <c r="J8" s="144"/>
      <c r="K8" s="134"/>
      <c r="L8" s="214"/>
      <c r="M8" s="124"/>
    </row>
    <row r="9" spans="2:13" ht="25.5">
      <c r="B9" s="129" t="s">
        <v>3</v>
      </c>
      <c r="C9" s="146">
        <v>0.12402333658741488</v>
      </c>
      <c r="D9" s="146">
        <v>0.15988015919495718</v>
      </c>
      <c r="E9" s="146">
        <v>0.14654104729505837</v>
      </c>
      <c r="F9" s="212">
        <v>0.16164862355521967</v>
      </c>
      <c r="G9" s="160">
        <v>7.3947799317547233E-2</v>
      </c>
      <c r="H9" s="129" t="s">
        <v>74</v>
      </c>
      <c r="I9" s="146">
        <v>0.1323173551772921</v>
      </c>
      <c r="J9" s="146">
        <v>8.4966843414919585E-2</v>
      </c>
      <c r="K9" s="146">
        <v>0.11108598020543847</v>
      </c>
      <c r="L9" s="212">
        <v>0.11745797731843025</v>
      </c>
      <c r="M9" s="236">
        <v>0.12184174653813476</v>
      </c>
    </row>
    <row r="10" spans="2:13" ht="19.5" customHeight="1">
      <c r="B10" s="123" t="s">
        <v>52</v>
      </c>
      <c r="C10" s="148">
        <v>0.12402333658741488</v>
      </c>
      <c r="D10" s="148">
        <v>0.15988015919495718</v>
      </c>
      <c r="E10" s="148">
        <v>0.14654104729505837</v>
      </c>
      <c r="F10" s="215">
        <v>0.16164862355521967</v>
      </c>
      <c r="G10" s="162">
        <v>7.3947799317547233E-2</v>
      </c>
      <c r="H10" s="123" t="s">
        <v>54</v>
      </c>
      <c r="I10" s="148">
        <v>3.2804089129553821E-3</v>
      </c>
      <c r="J10" s="148">
        <v>0</v>
      </c>
      <c r="K10" s="148">
        <v>0</v>
      </c>
      <c r="L10" s="215">
        <v>5.4673372478109368E-3</v>
      </c>
      <c r="M10" s="237">
        <v>0</v>
      </c>
    </row>
    <row r="11" spans="2:13" ht="25.5">
      <c r="B11" s="129" t="s">
        <v>53</v>
      </c>
      <c r="C11" s="146">
        <v>0.24010937761687701</v>
      </c>
      <c r="D11" s="146">
        <v>0.21923839198181816</v>
      </c>
      <c r="E11" s="146">
        <v>0.25865038164273713</v>
      </c>
      <c r="F11" s="212">
        <v>0.25940775475985678</v>
      </c>
      <c r="G11" s="160">
        <v>0.2884017300575456</v>
      </c>
      <c r="H11" s="123" t="s">
        <v>55</v>
      </c>
      <c r="I11" s="148">
        <v>0.1290369462643367</v>
      </c>
      <c r="J11" s="148">
        <v>8.4966843414919585E-2</v>
      </c>
      <c r="K11" s="148">
        <v>0.11108598020543847</v>
      </c>
      <c r="L11" s="215">
        <v>0.1119906400706193</v>
      </c>
      <c r="M11" s="237">
        <v>0.12184174653813476</v>
      </c>
    </row>
    <row r="12" spans="2:13" ht="25.5">
      <c r="B12" s="123" t="s">
        <v>54</v>
      </c>
      <c r="C12" s="148">
        <v>8.0564386459317378E-3</v>
      </c>
      <c r="D12" s="148">
        <v>9.2793121484432469E-3</v>
      </c>
      <c r="E12" s="148">
        <v>1.1641884238265685E-2</v>
      </c>
      <c r="F12" s="215">
        <v>8.3996558970674262E-3</v>
      </c>
      <c r="G12" s="162">
        <v>0</v>
      </c>
      <c r="H12" s="129" t="s">
        <v>75</v>
      </c>
      <c r="I12" s="146">
        <v>2.0714012524149731E-2</v>
      </c>
      <c r="J12" s="146">
        <v>5.1416475321754557E-2</v>
      </c>
      <c r="K12" s="146">
        <v>3.1081575764855603E-2</v>
      </c>
      <c r="L12" s="212">
        <v>2.7771382863442953E-2</v>
      </c>
      <c r="M12" s="236">
        <v>2.34887264545195E-2</v>
      </c>
    </row>
    <row r="13" spans="2:13" ht="18" customHeight="1">
      <c r="B13" s="123" t="s">
        <v>55</v>
      </c>
      <c r="C13" s="148">
        <v>0.23205293897094528</v>
      </c>
      <c r="D13" s="148">
        <v>0.20995907983337492</v>
      </c>
      <c r="E13" s="148">
        <v>0.24700849740447145</v>
      </c>
      <c r="F13" s="215">
        <v>0.25100809886278935</v>
      </c>
      <c r="G13" s="162">
        <v>0.2884017300575456</v>
      </c>
      <c r="H13" s="123" t="s">
        <v>76</v>
      </c>
      <c r="I13" s="148">
        <v>2.0714012524149731E-2</v>
      </c>
      <c r="J13" s="148">
        <v>5.1416475321754557E-2</v>
      </c>
      <c r="K13" s="148">
        <v>3.1081575764855603E-2</v>
      </c>
      <c r="L13" s="215">
        <v>2.7771382863442953E-2</v>
      </c>
      <c r="M13" s="237">
        <v>2.34887264545195E-2</v>
      </c>
    </row>
    <row r="14" spans="2:13" ht="25.5">
      <c r="B14" s="129" t="s">
        <v>57</v>
      </c>
      <c r="C14" s="146">
        <v>4.1037348324736066E-2</v>
      </c>
      <c r="D14" s="146">
        <v>3.0023781838043214E-2</v>
      </c>
      <c r="E14" s="146">
        <v>4.6030506725195652E-2</v>
      </c>
      <c r="F14" s="212">
        <v>3.2038631257650885E-2</v>
      </c>
      <c r="G14" s="160">
        <v>3.3784715669494855E-2</v>
      </c>
      <c r="H14" s="129" t="s">
        <v>77</v>
      </c>
      <c r="I14" s="146">
        <v>1.3820646793642496E-2</v>
      </c>
      <c r="J14" s="146">
        <v>4.0780245795543679E-2</v>
      </c>
      <c r="K14" s="146">
        <v>2.7305454113318799E-2</v>
      </c>
      <c r="L14" s="212">
        <v>1.2985355798620785E-2</v>
      </c>
      <c r="M14" s="236">
        <v>1.1133936550744411E-2</v>
      </c>
    </row>
    <row r="15" spans="2:13" ht="18.75" customHeight="1">
      <c r="B15" s="123" t="s">
        <v>55</v>
      </c>
      <c r="C15" s="148">
        <v>4.1037348324736066E-2</v>
      </c>
      <c r="D15" s="148">
        <v>3.0023781838043214E-2</v>
      </c>
      <c r="E15" s="148">
        <v>4.6030506725195652E-2</v>
      </c>
      <c r="F15" s="215">
        <v>3.2038631257650885E-2</v>
      </c>
      <c r="G15" s="162">
        <v>3.3784715669494855E-2</v>
      </c>
      <c r="H15" s="123" t="s">
        <v>55</v>
      </c>
      <c r="I15" s="148">
        <v>1.3820646793642496E-2</v>
      </c>
      <c r="J15" s="148">
        <v>4.0780245795543679E-2</v>
      </c>
      <c r="K15" s="148">
        <v>2.7305454113318799E-2</v>
      </c>
      <c r="L15" s="215">
        <v>1.2985355798620785E-2</v>
      </c>
      <c r="M15" s="237">
        <v>1.1133936550744411E-2</v>
      </c>
    </row>
    <row r="16" spans="2:13" ht="25.5">
      <c r="B16" s="133" t="s">
        <v>56</v>
      </c>
      <c r="C16" s="148">
        <v>1.2962329826966119E-2</v>
      </c>
      <c r="D16" s="148">
        <v>1.119818325876339E-2</v>
      </c>
      <c r="E16" s="148">
        <v>1.3354663346420843E-2</v>
      </c>
      <c r="F16" s="215">
        <v>1.50587183422538E-2</v>
      </c>
      <c r="G16" s="162">
        <v>1.7348384123302713E-2</v>
      </c>
      <c r="H16" s="129" t="s">
        <v>78</v>
      </c>
      <c r="I16" s="146">
        <v>5.2070194328756876E-2</v>
      </c>
      <c r="J16" s="146">
        <v>5.187998748952323E-2</v>
      </c>
      <c r="K16" s="146">
        <v>4.6146879333665639E-2</v>
      </c>
      <c r="L16" s="212">
        <v>5.6648651299212822E-2</v>
      </c>
      <c r="M16" s="236">
        <v>5.994928735737682E-2</v>
      </c>
    </row>
    <row r="17" spans="2:13" ht="25.5">
      <c r="B17" s="129" t="s">
        <v>97</v>
      </c>
      <c r="C17" s="146">
        <v>5.088305752713613E-4</v>
      </c>
      <c r="D17" s="146">
        <v>8.6735752295283471E-4</v>
      </c>
      <c r="E17" s="146">
        <v>2.6161089425056688E-3</v>
      </c>
      <c r="F17" s="212">
        <v>7.0916861293826669E-4</v>
      </c>
      <c r="G17" s="160">
        <v>4.860492070054713E-3</v>
      </c>
      <c r="H17" s="129" t="s">
        <v>23</v>
      </c>
      <c r="I17" s="146">
        <v>3.6269291299077931E-2</v>
      </c>
      <c r="J17" s="146">
        <v>3.7089500115363314E-2</v>
      </c>
      <c r="K17" s="146">
        <v>3.5021161877426418E-2</v>
      </c>
      <c r="L17" s="212">
        <v>4.4523623907384409E-2</v>
      </c>
      <c r="M17" s="236">
        <v>4.8087663655649864E-2</v>
      </c>
    </row>
    <row r="18" spans="2:13" ht="25.5">
      <c r="B18" s="129" t="s">
        <v>98</v>
      </c>
      <c r="C18" s="146">
        <v>2.003490544689418E-2</v>
      </c>
      <c r="D18" s="146">
        <v>1.8358324925176295E-2</v>
      </c>
      <c r="E18" s="146">
        <v>1.9691760901477746E-2</v>
      </c>
      <c r="F18" s="212">
        <v>2.092287779565857E-2</v>
      </c>
      <c r="G18" s="160">
        <v>2.2089306635701581E-2</v>
      </c>
      <c r="H18" s="127" t="s">
        <v>79</v>
      </c>
      <c r="I18" s="146">
        <v>2.8096547705765518E-3</v>
      </c>
      <c r="J18" s="146">
        <v>0</v>
      </c>
      <c r="K18" s="146">
        <v>0</v>
      </c>
      <c r="L18" s="212">
        <v>0</v>
      </c>
      <c r="M18" s="236">
        <v>1.5021298375704514E-3</v>
      </c>
    </row>
    <row r="19" spans="2:13" ht="19.5" customHeight="1">
      <c r="B19" s="127" t="s">
        <v>4</v>
      </c>
      <c r="C19" s="146">
        <v>0.18131211409910647</v>
      </c>
      <c r="D19" s="146">
        <v>0.1271897815205538</v>
      </c>
      <c r="E19" s="146">
        <v>9.3634591882965773E-2</v>
      </c>
      <c r="F19" s="212">
        <v>0.13807695163933426</v>
      </c>
      <c r="G19" s="160">
        <v>0.17996514139632916</v>
      </c>
      <c r="H19" s="127"/>
      <c r="I19" s="145"/>
      <c r="J19" s="145"/>
      <c r="K19" s="145"/>
      <c r="L19" s="213"/>
      <c r="M19" s="237"/>
    </row>
    <row r="20" spans="2:13" ht="17.25" customHeight="1">
      <c r="B20" s="123" t="s">
        <v>5</v>
      </c>
      <c r="C20" s="148">
        <v>0.11965652376662281</v>
      </c>
      <c r="D20" s="148">
        <v>6.5547703652861097E-2</v>
      </c>
      <c r="E20" s="148">
        <v>2.9748000272725394E-2</v>
      </c>
      <c r="F20" s="215">
        <v>4.4005069567006262E-2</v>
      </c>
      <c r="G20" s="162">
        <v>4.4915074347254579E-2</v>
      </c>
      <c r="H20" s="125" t="s">
        <v>24</v>
      </c>
      <c r="I20" s="149">
        <v>0.25800115489349573</v>
      </c>
      <c r="J20" s="149">
        <v>0.26613305213710436</v>
      </c>
      <c r="K20" s="149">
        <v>0.25064105129470488</v>
      </c>
      <c r="L20" s="216">
        <v>0.25938699118709119</v>
      </c>
      <c r="M20" s="238">
        <v>0.26600349039399579</v>
      </c>
    </row>
    <row r="21" spans="2:13" ht="15.75" customHeight="1">
      <c r="B21" s="123" t="s">
        <v>6</v>
      </c>
      <c r="C21" s="148">
        <v>0</v>
      </c>
      <c r="D21" s="148">
        <v>0</v>
      </c>
      <c r="E21" s="148">
        <v>0</v>
      </c>
      <c r="F21" s="215">
        <v>0</v>
      </c>
      <c r="G21" s="162">
        <v>0</v>
      </c>
      <c r="H21" s="127"/>
      <c r="I21" s="145"/>
      <c r="J21" s="145"/>
      <c r="K21" s="145"/>
      <c r="L21" s="213"/>
      <c r="M21" s="237"/>
    </row>
    <row r="22" spans="2:13" ht="15" customHeight="1">
      <c r="B22" s="123" t="s">
        <v>7</v>
      </c>
      <c r="C22" s="148">
        <v>6.1465435338608009E-2</v>
      </c>
      <c r="D22" s="148">
        <v>6.1642077867692699E-2</v>
      </c>
      <c r="E22" s="148">
        <v>6.3886591610240379E-2</v>
      </c>
      <c r="F22" s="215">
        <v>3.9460471725661923E-2</v>
      </c>
      <c r="G22" s="162">
        <v>4.0368116082932108E-2</v>
      </c>
      <c r="H22" s="127" t="s">
        <v>80</v>
      </c>
      <c r="I22" s="145"/>
      <c r="J22" s="145"/>
      <c r="K22" s="145"/>
      <c r="L22" s="213"/>
      <c r="M22" s="237"/>
    </row>
    <row r="23" spans="2:13" ht="25.5">
      <c r="B23" s="133" t="s">
        <v>58</v>
      </c>
      <c r="C23" s="148">
        <v>0</v>
      </c>
      <c r="D23" s="148">
        <v>0</v>
      </c>
      <c r="E23" s="148">
        <v>0</v>
      </c>
      <c r="F23" s="215">
        <v>5.3577925415769348E-2</v>
      </c>
      <c r="G23" s="162">
        <v>7.5138910150759297E-2</v>
      </c>
      <c r="H23" s="129" t="s">
        <v>81</v>
      </c>
      <c r="I23" s="146">
        <v>1.3653114239574205E-2</v>
      </c>
      <c r="J23" s="146">
        <v>0</v>
      </c>
      <c r="K23" s="146">
        <v>0</v>
      </c>
      <c r="L23" s="212">
        <v>0</v>
      </c>
      <c r="M23" s="236">
        <v>0</v>
      </c>
    </row>
    <row r="24" spans="2:13">
      <c r="B24" s="123" t="s">
        <v>59</v>
      </c>
      <c r="C24" s="148">
        <v>0</v>
      </c>
      <c r="D24" s="148">
        <v>0</v>
      </c>
      <c r="E24" s="148">
        <v>0</v>
      </c>
      <c r="F24" s="215">
        <v>1.0334849308967276E-3</v>
      </c>
      <c r="G24" s="162">
        <v>6.0729643349300537E-5</v>
      </c>
      <c r="H24" s="123" t="s">
        <v>55</v>
      </c>
      <c r="I24" s="148">
        <v>1.3653114239574205E-2</v>
      </c>
      <c r="J24" s="148">
        <v>0</v>
      </c>
      <c r="K24" s="148">
        <v>0</v>
      </c>
      <c r="L24" s="215">
        <v>0</v>
      </c>
      <c r="M24" s="237">
        <v>0</v>
      </c>
    </row>
    <row r="25" spans="2:13" ht="25.5">
      <c r="B25" s="133" t="s">
        <v>60</v>
      </c>
      <c r="C25" s="148">
        <v>1.9015499387564934E-4</v>
      </c>
      <c r="D25" s="148">
        <v>0</v>
      </c>
      <c r="E25" s="148">
        <v>0</v>
      </c>
      <c r="F25" s="215">
        <v>0</v>
      </c>
      <c r="G25" s="162">
        <v>1.9482311172033879E-2</v>
      </c>
      <c r="H25" s="129" t="s">
        <v>82</v>
      </c>
      <c r="I25" s="146">
        <v>0.11720305585424001</v>
      </c>
      <c r="J25" s="146">
        <v>8.1784157771847457E-2</v>
      </c>
      <c r="K25" s="146">
        <v>8.6268714712239639E-2</v>
      </c>
      <c r="L25" s="212">
        <v>5.448106770546389E-2</v>
      </c>
      <c r="M25" s="236">
        <v>2.9363688769343099E-2</v>
      </c>
    </row>
    <row r="26" spans="2:13" ht="25.5">
      <c r="B26" s="129" t="s">
        <v>8</v>
      </c>
      <c r="C26" s="146">
        <v>0</v>
      </c>
      <c r="D26" s="146">
        <v>1.0398523215514009E-2</v>
      </c>
      <c r="E26" s="146">
        <v>2.8019822467128396E-3</v>
      </c>
      <c r="F26" s="212">
        <v>0</v>
      </c>
      <c r="G26" s="160">
        <v>3.9294648930207079E-4</v>
      </c>
      <c r="H26" s="123" t="s">
        <v>76</v>
      </c>
      <c r="I26" s="148">
        <v>0.11720305585424</v>
      </c>
      <c r="J26" s="148">
        <v>8.1784157771847457E-2</v>
      </c>
      <c r="K26" s="148">
        <v>8.6268714712239639E-2</v>
      </c>
      <c r="L26" s="215">
        <v>5.448106770546389E-2</v>
      </c>
      <c r="M26" s="237">
        <v>2.9363688769343099E-2</v>
      </c>
    </row>
    <row r="27" spans="2:13" ht="25.5">
      <c r="B27" s="133" t="s">
        <v>61</v>
      </c>
      <c r="C27" s="148">
        <v>0</v>
      </c>
      <c r="D27" s="148">
        <v>1.0398523215514009E-2</v>
      </c>
      <c r="E27" s="148">
        <v>2.8019822467128396E-3</v>
      </c>
      <c r="F27" s="215">
        <v>0</v>
      </c>
      <c r="G27" s="162">
        <v>3.9294648930207079E-4</v>
      </c>
      <c r="H27" s="129" t="s">
        <v>83</v>
      </c>
      <c r="I27" s="146">
        <v>0</v>
      </c>
      <c r="J27" s="146">
        <v>5.7033831984439048E-3</v>
      </c>
      <c r="K27" s="146">
        <v>7.5750248220718772E-3</v>
      </c>
      <c r="L27" s="212">
        <v>1.1539007500259553E-2</v>
      </c>
      <c r="M27" s="236">
        <v>1.2166432573061181E-2</v>
      </c>
    </row>
    <row r="28" spans="2:13">
      <c r="B28" s="127" t="s">
        <v>9</v>
      </c>
      <c r="C28" s="146">
        <v>6.3770423617656334E-3</v>
      </c>
      <c r="D28" s="146">
        <v>2.6673823588746498E-4</v>
      </c>
      <c r="E28" s="146">
        <v>0</v>
      </c>
      <c r="F28" s="212">
        <v>1.4761805402457636E-5</v>
      </c>
      <c r="G28" s="160">
        <v>0</v>
      </c>
      <c r="H28" s="127" t="s">
        <v>84</v>
      </c>
      <c r="I28" s="146">
        <v>0</v>
      </c>
      <c r="J28" s="146">
        <v>3.6487371806022194E-3</v>
      </c>
      <c r="K28" s="146">
        <v>4.8075161074215469E-3</v>
      </c>
      <c r="L28" s="212">
        <v>5.2665337757551393E-3</v>
      </c>
      <c r="M28" s="236">
        <v>5.1538589154454303E-3</v>
      </c>
    </row>
    <row r="29" spans="2:13" ht="25.5">
      <c r="B29" s="131" t="s">
        <v>10</v>
      </c>
      <c r="C29" s="149">
        <v>0.60044062518509955</v>
      </c>
      <c r="D29" s="149">
        <v>0.55502487517613963</v>
      </c>
      <c r="E29" s="149">
        <v>0.55661171629023232</v>
      </c>
      <c r="F29" s="216">
        <v>0.59776005108380714</v>
      </c>
      <c r="G29" s="216">
        <v>0.58609374751267251</v>
      </c>
      <c r="H29" s="131" t="s">
        <v>26</v>
      </c>
      <c r="I29" s="149">
        <v>0.13085617009381423</v>
      </c>
      <c r="J29" s="149">
        <v>9.1136278150893577E-2</v>
      </c>
      <c r="K29" s="149">
        <v>9.8651255641733077E-2</v>
      </c>
      <c r="L29" s="216">
        <v>7.128660898147858E-2</v>
      </c>
      <c r="M29" s="238">
        <v>4.6683980257849714E-2</v>
      </c>
    </row>
    <row r="30" spans="2:13">
      <c r="B30" s="127"/>
      <c r="C30" s="146"/>
      <c r="D30" s="145"/>
      <c r="E30" s="145"/>
      <c r="F30" s="213"/>
      <c r="G30" s="176"/>
      <c r="H30" s="127"/>
      <c r="I30" s="145"/>
      <c r="J30" s="145"/>
      <c r="K30" s="145"/>
      <c r="L30" s="213"/>
      <c r="M30" s="237"/>
    </row>
    <row r="31" spans="2:13" ht="25.5">
      <c r="B31" s="129" t="s">
        <v>11</v>
      </c>
      <c r="C31" s="146"/>
      <c r="D31" s="145"/>
      <c r="E31" s="145"/>
      <c r="F31" s="213"/>
      <c r="G31" s="158"/>
      <c r="H31" s="127" t="s">
        <v>85</v>
      </c>
      <c r="I31" s="146">
        <v>0</v>
      </c>
      <c r="J31" s="146">
        <v>3.8111345140069218E-2</v>
      </c>
      <c r="K31" s="146">
        <v>3.706088590856324E-2</v>
      </c>
      <c r="L31" s="212">
        <v>3.4824061195416395E-2</v>
      </c>
      <c r="M31" s="236">
        <v>3.3610229720621658E-2</v>
      </c>
    </row>
    <row r="32" spans="2:13">
      <c r="B32" s="123"/>
      <c r="C32" s="148"/>
      <c r="D32" s="134"/>
      <c r="E32" s="134"/>
      <c r="F32" s="214"/>
      <c r="G32" s="159"/>
      <c r="H32" s="127" t="s">
        <v>25</v>
      </c>
      <c r="I32" s="146">
        <v>0</v>
      </c>
      <c r="J32" s="146">
        <v>0</v>
      </c>
      <c r="K32" s="146">
        <v>2.1348535357242158E-3</v>
      </c>
      <c r="L32" s="212">
        <v>1.289277221543747E-3</v>
      </c>
      <c r="M32" s="236">
        <v>0</v>
      </c>
    </row>
    <row r="33" spans="2:13">
      <c r="B33" s="129" t="s">
        <v>12</v>
      </c>
      <c r="C33" s="146">
        <v>0.37562407526893432</v>
      </c>
      <c r="D33" s="146">
        <v>0.4290017548570827</v>
      </c>
      <c r="E33" s="146">
        <v>0.42382298559290538</v>
      </c>
      <c r="F33" s="212">
        <v>0.37829802385750394</v>
      </c>
      <c r="G33" s="160">
        <v>0.38807105407164078</v>
      </c>
      <c r="H33" s="123"/>
      <c r="I33" s="134"/>
      <c r="J33" s="134"/>
      <c r="K33" s="134"/>
      <c r="L33" s="214"/>
      <c r="M33" s="236"/>
    </row>
    <row r="34" spans="2:13">
      <c r="B34" s="127" t="s">
        <v>17</v>
      </c>
      <c r="C34" s="146">
        <v>0.32565699853098662</v>
      </c>
      <c r="D34" s="146">
        <v>0.29136020203819374</v>
      </c>
      <c r="E34" s="146">
        <v>0.28958002815066919</v>
      </c>
      <c r="F34" s="212">
        <v>0.25189417923910634</v>
      </c>
      <c r="G34" s="160">
        <v>0.26606544755111494</v>
      </c>
      <c r="H34" s="135" t="s">
        <v>86</v>
      </c>
      <c r="I34" s="150">
        <v>0.38885732498730996</v>
      </c>
      <c r="J34" s="150">
        <v>0.39538067542806715</v>
      </c>
      <c r="K34" s="150">
        <v>0.38848804638072543</v>
      </c>
      <c r="L34" s="224">
        <v>0.36678693858552996</v>
      </c>
      <c r="M34" s="235">
        <v>0.34629770037246721</v>
      </c>
    </row>
    <row r="35" spans="2:13">
      <c r="B35" s="123" t="s">
        <v>13</v>
      </c>
      <c r="C35" s="148">
        <v>0.10282548821952216</v>
      </c>
      <c r="D35" s="148">
        <v>0.10557745169947139</v>
      </c>
      <c r="E35" s="148">
        <v>0.10266743085478638</v>
      </c>
      <c r="F35" s="215">
        <v>9.6470897150675167E-2</v>
      </c>
      <c r="G35" s="162">
        <v>0.11510740131213561</v>
      </c>
      <c r="H35" s="123"/>
      <c r="I35" s="134"/>
      <c r="J35" s="134"/>
      <c r="K35" s="134"/>
      <c r="L35" s="214"/>
      <c r="M35" s="237"/>
    </row>
    <row r="36" spans="2:13">
      <c r="B36" s="123" t="s">
        <v>15</v>
      </c>
      <c r="C36" s="148">
        <v>3.7818749843375361E-3</v>
      </c>
      <c r="D36" s="148">
        <v>7.4489456134364607E-3</v>
      </c>
      <c r="E36" s="148">
        <v>7.4210404659847762E-3</v>
      </c>
      <c r="F36" s="215">
        <v>7.1786134807959399E-3</v>
      </c>
      <c r="G36" s="162">
        <v>7.3846547624882202E-3</v>
      </c>
      <c r="H36" s="127" t="s">
        <v>87</v>
      </c>
      <c r="I36" s="134"/>
      <c r="J36" s="134"/>
      <c r="K36" s="134"/>
      <c r="L36" s="214"/>
      <c r="M36" s="237"/>
    </row>
    <row r="37" spans="2:13" ht="25.5">
      <c r="B37" s="133" t="s">
        <v>62</v>
      </c>
      <c r="C37" s="148">
        <v>0.4175318066003435</v>
      </c>
      <c r="D37" s="148">
        <v>0.34967810697001661</v>
      </c>
      <c r="E37" s="148">
        <v>0.36206561752419136</v>
      </c>
      <c r="F37" s="215">
        <v>0.35228204163022775</v>
      </c>
      <c r="G37" s="162">
        <v>0.32582965941458314</v>
      </c>
      <c r="H37" s="123" t="s">
        <v>88</v>
      </c>
      <c r="I37" s="148">
        <v>0.35461931806409913</v>
      </c>
      <c r="J37" s="148">
        <v>0.24891901395704935</v>
      </c>
      <c r="K37" s="148">
        <v>0.2420580838285655</v>
      </c>
      <c r="L37" s="215">
        <v>0.2274485720856155</v>
      </c>
      <c r="M37" s="237">
        <v>0.21953446991136247</v>
      </c>
    </row>
    <row r="38" spans="2:13" ht="25.5">
      <c r="B38" s="133" t="s">
        <v>63</v>
      </c>
      <c r="C38" s="148">
        <v>4.7364832975423654E-3</v>
      </c>
      <c r="D38" s="148">
        <v>0</v>
      </c>
      <c r="E38" s="148">
        <v>1.9025639084346033E-3</v>
      </c>
      <c r="F38" s="215">
        <v>5.3408463443517101E-3</v>
      </c>
      <c r="G38" s="162">
        <v>6.3748932729216562E-3</v>
      </c>
      <c r="H38" s="123" t="s">
        <v>27</v>
      </c>
      <c r="I38" s="148">
        <v>8.2405089203865037E-2</v>
      </c>
      <c r="J38" s="148">
        <v>7.3672238898158271E-2</v>
      </c>
      <c r="K38" s="148">
        <v>8.7849650946760102E-2</v>
      </c>
      <c r="L38" s="215">
        <v>0.10204233547028455</v>
      </c>
      <c r="M38" s="237">
        <v>0.11974650655956248</v>
      </c>
    </row>
    <row r="39" spans="2:13" ht="25.5">
      <c r="B39" s="133" t="s">
        <v>64</v>
      </c>
      <c r="C39" s="148">
        <v>2.9488618375754536E-2</v>
      </c>
      <c r="D39" s="148">
        <v>1.9889258539445617E-2</v>
      </c>
      <c r="E39" s="148">
        <v>2.3328121845456243E-2</v>
      </c>
      <c r="F39" s="215">
        <v>2.3596571801198136E-2</v>
      </c>
      <c r="G39" s="162">
        <v>2.3550792522967094E-2</v>
      </c>
      <c r="H39" s="123" t="s">
        <v>89</v>
      </c>
      <c r="I39" s="148">
        <v>3.6008055779297159E-2</v>
      </c>
      <c r="J39" s="148">
        <v>0.13960927867497247</v>
      </c>
      <c r="K39" s="148">
        <v>0.13576124195391148</v>
      </c>
      <c r="L39" s="215">
        <v>0.1275673184539004</v>
      </c>
      <c r="M39" s="237">
        <v>0.12312859713443271</v>
      </c>
    </row>
    <row r="40" spans="2:13" ht="25.5">
      <c r="B40" s="123" t="s">
        <v>65</v>
      </c>
      <c r="C40" s="148">
        <v>2.8068098105985171E-3</v>
      </c>
      <c r="D40" s="148">
        <v>1.6859883456486416E-4</v>
      </c>
      <c r="E40" s="148">
        <v>0</v>
      </c>
      <c r="F40" s="215">
        <v>0</v>
      </c>
      <c r="G40" s="162">
        <v>4.5679893496074327E-2</v>
      </c>
      <c r="H40" s="133" t="s">
        <v>90</v>
      </c>
      <c r="I40" s="148">
        <v>0</v>
      </c>
      <c r="J40" s="148">
        <v>0</v>
      </c>
      <c r="K40" s="148">
        <v>8.7965569711133951E-3</v>
      </c>
      <c r="L40" s="215">
        <v>0</v>
      </c>
      <c r="M40" s="237">
        <v>0</v>
      </c>
    </row>
    <row r="41" spans="2:13" ht="25.5">
      <c r="B41" s="133" t="s">
        <v>66</v>
      </c>
      <c r="C41" s="148">
        <v>-0.23551408275711194</v>
      </c>
      <c r="D41" s="148">
        <v>-0.19140215961874116</v>
      </c>
      <c r="E41" s="148">
        <v>-0.20780474644818414</v>
      </c>
      <c r="F41" s="215">
        <v>-0.23297479116814235</v>
      </c>
      <c r="G41" s="162">
        <v>-0.25786184723005506</v>
      </c>
      <c r="H41" s="123" t="s">
        <v>91</v>
      </c>
      <c r="I41" s="148">
        <v>0.13811021196542886</v>
      </c>
      <c r="J41" s="148">
        <v>0.14241879304175276</v>
      </c>
      <c r="K41" s="148">
        <v>0.13704641991892416</v>
      </c>
      <c r="L41" s="215">
        <v>0.17615483540466972</v>
      </c>
      <c r="M41" s="237">
        <v>0.19129272602217512</v>
      </c>
    </row>
    <row r="42" spans="2:13" ht="28.5" customHeight="1">
      <c r="B42" s="127" t="s">
        <v>14</v>
      </c>
      <c r="C42" s="146">
        <v>4.9967076737947674E-2</v>
      </c>
      <c r="D42" s="146">
        <v>0.13764155281888893</v>
      </c>
      <c r="E42" s="146">
        <v>0.13424295744223616</v>
      </c>
      <c r="F42" s="212">
        <v>0.12640384461839757</v>
      </c>
      <c r="G42" s="160">
        <v>0.12200560652052583</v>
      </c>
      <c r="H42" s="123"/>
      <c r="I42" s="144"/>
      <c r="J42" s="144"/>
      <c r="K42" s="144"/>
      <c r="L42" s="176"/>
      <c r="M42" s="231"/>
    </row>
    <row r="43" spans="2:13">
      <c r="B43" s="123" t="s">
        <v>16</v>
      </c>
      <c r="C43" s="148">
        <v>4.8876228725588E-2</v>
      </c>
      <c r="D43" s="148">
        <v>0.13722117014722246</v>
      </c>
      <c r="E43" s="148">
        <v>0.13343895662499095</v>
      </c>
      <c r="F43" s="215">
        <v>0.12640384461839757</v>
      </c>
      <c r="G43" s="162">
        <v>0.12200560652052583</v>
      </c>
      <c r="H43" s="135" t="s">
        <v>28</v>
      </c>
      <c r="I43" s="150">
        <v>0.61114267501269015</v>
      </c>
      <c r="J43" s="150">
        <v>0.60461932457193279</v>
      </c>
      <c r="K43" s="150">
        <v>0.61151195361927468</v>
      </c>
      <c r="L43" s="224">
        <v>0.6332130614144702</v>
      </c>
      <c r="M43" s="235">
        <v>0.65370229962753279</v>
      </c>
    </row>
    <row r="44" spans="2:13">
      <c r="B44" s="123" t="s">
        <v>67</v>
      </c>
      <c r="C44" s="148">
        <v>1.0908480123596755E-3</v>
      </c>
      <c r="D44" s="148">
        <v>4.2038267166648628E-4</v>
      </c>
      <c r="E44" s="148">
        <v>8.0400081724521001E-4</v>
      </c>
      <c r="F44" s="215">
        <v>0</v>
      </c>
      <c r="G44" s="215">
        <v>0</v>
      </c>
      <c r="H44" s="135" t="s">
        <v>92</v>
      </c>
      <c r="I44" s="151">
        <v>1</v>
      </c>
      <c r="J44" s="151">
        <v>1</v>
      </c>
      <c r="K44" s="151">
        <v>1</v>
      </c>
      <c r="L44" s="220">
        <v>1.0000000000000002</v>
      </c>
      <c r="M44" s="234">
        <v>1</v>
      </c>
    </row>
    <row r="45" spans="2:13">
      <c r="B45" s="127"/>
      <c r="C45" s="146"/>
      <c r="D45" s="145"/>
      <c r="E45" s="145"/>
      <c r="F45" s="213"/>
      <c r="G45" s="162"/>
      <c r="H45" s="123"/>
      <c r="I45" s="147"/>
      <c r="J45" s="147"/>
      <c r="K45" s="147"/>
      <c r="L45" s="225"/>
      <c r="M45" s="124"/>
    </row>
    <row r="46" spans="2:13" ht="25.5">
      <c r="B46" s="131" t="s">
        <v>19</v>
      </c>
      <c r="C46" s="149">
        <v>0.37562407526893432</v>
      </c>
      <c r="D46" s="149">
        <v>0.4290017548570827</v>
      </c>
      <c r="E46" s="149">
        <v>0.42382298559290538</v>
      </c>
      <c r="F46" s="216">
        <v>0.37829802385750394</v>
      </c>
      <c r="G46" s="163">
        <v>0.38807105407164078</v>
      </c>
      <c r="H46" s="123"/>
      <c r="I46" s="134"/>
      <c r="J46" s="134"/>
      <c r="K46" s="134"/>
      <c r="L46" s="214"/>
      <c r="M46" s="124"/>
    </row>
    <row r="47" spans="2:13">
      <c r="B47" s="123"/>
      <c r="C47" s="148"/>
      <c r="D47" s="134"/>
      <c r="E47" s="134"/>
      <c r="F47" s="217"/>
      <c r="G47" s="160"/>
      <c r="H47" s="123"/>
      <c r="I47" s="134"/>
      <c r="J47" s="134"/>
      <c r="K47" s="134"/>
      <c r="L47" s="214"/>
      <c r="M47" s="231"/>
    </row>
    <row r="48" spans="2:13" ht="25.5">
      <c r="B48" s="129" t="s">
        <v>68</v>
      </c>
      <c r="C48" s="146">
        <v>2.9120997548822119E-3</v>
      </c>
      <c r="D48" s="146">
        <v>0</v>
      </c>
      <c r="E48" s="146">
        <v>0</v>
      </c>
      <c r="F48" s="212">
        <v>0</v>
      </c>
      <c r="G48" s="212">
        <v>0</v>
      </c>
      <c r="H48" s="123"/>
      <c r="I48" s="134"/>
      <c r="J48" s="134"/>
      <c r="K48" s="134"/>
      <c r="L48" s="214"/>
      <c r="M48" s="231"/>
    </row>
    <row r="49" spans="2:13">
      <c r="B49" s="123"/>
      <c r="C49" s="148"/>
      <c r="D49" s="134"/>
      <c r="E49" s="134"/>
      <c r="F49" s="217"/>
      <c r="G49" s="221"/>
      <c r="H49" s="123"/>
      <c r="I49" s="134"/>
      <c r="J49" s="134"/>
      <c r="K49" s="134"/>
      <c r="L49" s="214"/>
      <c r="M49" s="231"/>
    </row>
    <row r="50" spans="2:13">
      <c r="B50" s="125" t="s">
        <v>69</v>
      </c>
      <c r="C50" s="149">
        <v>2.9120997548822119E-3</v>
      </c>
      <c r="D50" s="149">
        <v>0</v>
      </c>
      <c r="E50" s="149">
        <v>0</v>
      </c>
      <c r="F50" s="216">
        <v>0</v>
      </c>
      <c r="G50" s="216">
        <v>0</v>
      </c>
      <c r="H50" s="123"/>
      <c r="I50" s="134"/>
      <c r="J50" s="134"/>
      <c r="K50" s="134"/>
      <c r="L50" s="214"/>
      <c r="M50" s="231"/>
    </row>
    <row r="51" spans="2:13">
      <c r="B51" s="127"/>
      <c r="C51" s="146"/>
      <c r="D51" s="145"/>
      <c r="E51" s="145"/>
      <c r="F51" s="213"/>
      <c r="G51" s="165"/>
      <c r="H51" s="123"/>
      <c r="I51" s="134"/>
      <c r="J51" s="134"/>
      <c r="K51" s="134"/>
      <c r="L51" s="214"/>
      <c r="M51" s="231"/>
    </row>
    <row r="52" spans="2:13" ht="25.5">
      <c r="B52" s="129" t="s">
        <v>72</v>
      </c>
      <c r="C52" s="146"/>
      <c r="D52" s="145"/>
      <c r="E52" s="145"/>
      <c r="F52" s="218"/>
      <c r="G52" s="162"/>
      <c r="H52" s="123"/>
      <c r="I52" s="134"/>
      <c r="J52" s="134"/>
      <c r="K52" s="134"/>
      <c r="L52" s="214"/>
      <c r="M52" s="231"/>
    </row>
    <row r="53" spans="2:13" ht="25.5">
      <c r="B53" s="133" t="s">
        <v>70</v>
      </c>
      <c r="C53" s="148">
        <v>2.1023199791083868E-2</v>
      </c>
      <c r="D53" s="148">
        <v>1.5973369966777739E-2</v>
      </c>
      <c r="E53" s="148">
        <v>1.9565298116862365E-2</v>
      </c>
      <c r="F53" s="215">
        <v>0</v>
      </c>
      <c r="G53" s="162">
        <v>2.5835198415686635E-2</v>
      </c>
      <c r="H53" s="123"/>
      <c r="I53" s="134"/>
      <c r="J53" s="134"/>
      <c r="K53" s="134"/>
      <c r="L53" s="214"/>
      <c r="M53" s="231"/>
    </row>
    <row r="54" spans="2:13" ht="25.5">
      <c r="B54" s="133" t="s">
        <v>71</v>
      </c>
      <c r="C54" s="148">
        <v>0</v>
      </c>
      <c r="D54" s="148">
        <v>0</v>
      </c>
      <c r="E54" s="148">
        <v>0</v>
      </c>
      <c r="F54" s="215">
        <v>2.3941925058688932E-2</v>
      </c>
      <c r="G54" s="164">
        <v>0</v>
      </c>
      <c r="H54" s="123"/>
      <c r="I54" s="144"/>
      <c r="J54" s="144"/>
      <c r="K54" s="144"/>
      <c r="L54" s="176"/>
      <c r="M54" s="231"/>
    </row>
    <row r="55" spans="2:13">
      <c r="B55" s="123"/>
      <c r="C55" s="148"/>
      <c r="D55" s="134"/>
      <c r="E55" s="134"/>
      <c r="F55" s="217"/>
      <c r="G55" s="221"/>
      <c r="H55" s="123"/>
      <c r="I55" s="134"/>
      <c r="J55" s="134"/>
      <c r="K55" s="134"/>
      <c r="L55" s="214"/>
      <c r="M55" s="231"/>
    </row>
    <row r="56" spans="2:13" ht="38.25">
      <c r="B56" s="131" t="s">
        <v>73</v>
      </c>
      <c r="C56" s="149">
        <v>2.1023199791083868E-2</v>
      </c>
      <c r="D56" s="149">
        <v>1.5973369966777739E-2</v>
      </c>
      <c r="E56" s="149">
        <v>1.9565298116862365E-2</v>
      </c>
      <c r="F56" s="216">
        <v>2.3941925058688932E-2</v>
      </c>
      <c r="G56" s="163">
        <v>2.5835198415686635E-2</v>
      </c>
      <c r="H56" s="123"/>
      <c r="I56" s="134"/>
      <c r="J56" s="134"/>
      <c r="K56" s="134"/>
      <c r="L56" s="214"/>
      <c r="M56" s="231"/>
    </row>
    <row r="57" spans="2:13" ht="13.5" thickBot="1">
      <c r="B57" s="139" t="s">
        <v>18</v>
      </c>
      <c r="C57" s="154">
        <v>1</v>
      </c>
      <c r="D57" s="154">
        <v>1</v>
      </c>
      <c r="E57" s="154">
        <v>1</v>
      </c>
      <c r="F57" s="219">
        <v>1</v>
      </c>
      <c r="G57" s="166">
        <v>1</v>
      </c>
      <c r="H57" s="141"/>
      <c r="I57" s="152"/>
      <c r="J57" s="152"/>
      <c r="K57" s="152"/>
      <c r="L57" s="230"/>
      <c r="M57" s="232"/>
    </row>
    <row r="58" spans="2:13">
      <c r="C58" s="167"/>
      <c r="D58" s="167"/>
      <c r="E58" s="167"/>
      <c r="F58" s="168"/>
      <c r="I58" s="161"/>
      <c r="J58" s="161"/>
      <c r="K58" s="161"/>
      <c r="L58" s="169"/>
      <c r="M58" s="233"/>
    </row>
    <row r="59" spans="2:13">
      <c r="C59" s="161"/>
      <c r="D59" s="161"/>
      <c r="E59" s="161"/>
      <c r="F59" s="169"/>
      <c r="G59" s="169"/>
      <c r="I59" s="161"/>
      <c r="J59" s="161"/>
      <c r="K59" s="161"/>
      <c r="L59" s="169"/>
      <c r="M59" s="161"/>
    </row>
    <row r="60" spans="2:13">
      <c r="C60" s="161"/>
      <c r="D60" s="161"/>
      <c r="E60" s="161"/>
      <c r="F60" s="169"/>
      <c r="G60" s="169"/>
      <c r="I60" s="161"/>
      <c r="J60" s="161"/>
      <c r="K60" s="161"/>
      <c r="L60" s="169"/>
      <c r="M60" s="161"/>
    </row>
    <row r="61" spans="2:13">
      <c r="C61" s="161"/>
      <c r="D61" s="161"/>
      <c r="E61" s="161"/>
      <c r="F61" s="169"/>
      <c r="G61" s="169"/>
      <c r="I61" s="161"/>
      <c r="J61" s="161"/>
      <c r="K61" s="161"/>
      <c r="L61" s="169"/>
      <c r="M61" s="161"/>
    </row>
    <row r="62" spans="2:13">
      <c r="C62" s="161"/>
      <c r="D62" s="161"/>
      <c r="E62" s="161"/>
      <c r="F62" s="169"/>
      <c r="G62" s="169"/>
      <c r="I62" s="161"/>
      <c r="J62" s="161"/>
      <c r="K62" s="161"/>
      <c r="L62" s="169"/>
      <c r="M62" s="161"/>
    </row>
    <row r="63" spans="2:13">
      <c r="C63" s="161"/>
      <c r="D63" s="161"/>
      <c r="E63" s="161"/>
      <c r="F63" s="169"/>
      <c r="G63" s="169"/>
      <c r="I63" s="161"/>
      <c r="J63" s="161"/>
      <c r="K63" s="161"/>
      <c r="L63" s="169"/>
      <c r="M63" s="161"/>
    </row>
    <row r="64" spans="2:13">
      <c r="C64" s="161"/>
      <c r="D64" s="161"/>
      <c r="E64" s="161"/>
      <c r="F64" s="169"/>
      <c r="G64" s="169"/>
      <c r="I64" s="161"/>
      <c r="J64" s="161"/>
      <c r="K64" s="161"/>
      <c r="L64" s="169"/>
      <c r="M64" s="161"/>
    </row>
    <row r="65" spans="3:13">
      <c r="C65" s="161"/>
      <c r="D65" s="161"/>
      <c r="E65" s="161"/>
      <c r="F65" s="169"/>
      <c r="G65" s="169"/>
      <c r="I65" s="161"/>
      <c r="J65" s="161"/>
      <c r="K65" s="161"/>
      <c r="L65" s="169"/>
      <c r="M65" s="161"/>
    </row>
    <row r="66" spans="3:13">
      <c r="C66" s="161"/>
      <c r="D66" s="161"/>
      <c r="E66" s="161"/>
      <c r="F66" s="169"/>
      <c r="G66" s="169"/>
      <c r="I66" s="161"/>
      <c r="J66" s="161"/>
      <c r="K66" s="161"/>
      <c r="L66" s="169"/>
      <c r="M66" s="161"/>
    </row>
    <row r="67" spans="3:13">
      <c r="C67" s="161"/>
      <c r="D67" s="161"/>
      <c r="E67" s="161"/>
      <c r="F67" s="169"/>
      <c r="G67" s="169"/>
      <c r="I67" s="161"/>
      <c r="J67" s="161"/>
      <c r="K67" s="161"/>
      <c r="L67" s="169"/>
      <c r="M67" s="161"/>
    </row>
    <row r="68" spans="3:13">
      <c r="C68" s="161"/>
      <c r="D68" s="161"/>
      <c r="E68" s="161"/>
      <c r="F68" s="169"/>
      <c r="G68" s="169"/>
      <c r="I68" s="161"/>
      <c r="J68" s="161"/>
      <c r="K68" s="161"/>
      <c r="L68" s="169"/>
      <c r="M68" s="161"/>
    </row>
    <row r="69" spans="3:13">
      <c r="C69" s="161"/>
      <c r="D69" s="161"/>
      <c r="E69" s="161"/>
      <c r="F69" s="169"/>
      <c r="G69" s="169"/>
      <c r="I69" s="161"/>
      <c r="J69" s="161"/>
      <c r="K69" s="161"/>
      <c r="L69" s="169"/>
      <c r="M69" s="161"/>
    </row>
    <row r="70" spans="3:13">
      <c r="C70" s="161"/>
      <c r="D70" s="161"/>
      <c r="E70" s="161"/>
      <c r="F70" s="169"/>
      <c r="G70" s="169"/>
      <c r="I70" s="161"/>
      <c r="J70" s="161"/>
      <c r="K70" s="161"/>
      <c r="L70" s="169"/>
      <c r="M70" s="161"/>
    </row>
    <row r="71" spans="3:13">
      <c r="C71" s="161"/>
      <c r="D71" s="161"/>
      <c r="E71" s="161"/>
      <c r="F71" s="169"/>
      <c r="G71" s="169"/>
      <c r="I71" s="161"/>
      <c r="J71" s="161"/>
      <c r="K71" s="161"/>
      <c r="L71" s="169"/>
      <c r="M71" s="161"/>
    </row>
    <row r="72" spans="3:13">
      <c r="C72" s="161"/>
      <c r="D72" s="161"/>
      <c r="E72" s="161"/>
      <c r="F72" s="169"/>
      <c r="G72" s="169"/>
      <c r="I72" s="161"/>
      <c r="J72" s="161"/>
      <c r="K72" s="161"/>
      <c r="L72" s="169"/>
      <c r="M72" s="161"/>
    </row>
    <row r="73" spans="3:13">
      <c r="C73" s="161"/>
      <c r="D73" s="161"/>
      <c r="E73" s="161"/>
      <c r="F73" s="169"/>
      <c r="G73" s="169"/>
      <c r="I73" s="161"/>
      <c r="J73" s="161"/>
      <c r="K73" s="161"/>
      <c r="L73" s="169"/>
      <c r="M73" s="161"/>
    </row>
    <row r="74" spans="3:13">
      <c r="C74" s="161"/>
      <c r="D74" s="161"/>
      <c r="E74" s="161"/>
      <c r="F74" s="169"/>
      <c r="G74" s="169"/>
      <c r="I74" s="161"/>
      <c r="J74" s="161"/>
      <c r="K74" s="161"/>
      <c r="L74" s="169"/>
      <c r="M74" s="161"/>
    </row>
    <row r="75" spans="3:13">
      <c r="C75" s="161"/>
      <c r="D75" s="161"/>
      <c r="E75" s="161"/>
      <c r="F75" s="169"/>
      <c r="G75" s="169"/>
      <c r="I75" s="161"/>
      <c r="J75" s="161"/>
      <c r="K75" s="161"/>
      <c r="L75" s="169"/>
      <c r="M75" s="161"/>
    </row>
    <row r="76" spans="3:13">
      <c r="C76" s="161"/>
      <c r="D76" s="161"/>
      <c r="E76" s="161"/>
      <c r="F76" s="169"/>
      <c r="G76" s="169"/>
      <c r="I76" s="161"/>
      <c r="J76" s="161"/>
      <c r="K76" s="161"/>
      <c r="L76" s="169"/>
      <c r="M76" s="161"/>
    </row>
    <row r="77" spans="3:13">
      <c r="C77" s="161"/>
      <c r="D77" s="161"/>
      <c r="E77" s="161"/>
      <c r="F77" s="169"/>
      <c r="G77" s="169"/>
      <c r="I77" s="161"/>
      <c r="J77" s="161"/>
      <c r="K77" s="161"/>
      <c r="L77" s="169"/>
      <c r="M77" s="161"/>
    </row>
    <row r="78" spans="3:13">
      <c r="C78" s="161"/>
      <c r="D78" s="161"/>
      <c r="E78" s="161"/>
      <c r="F78" s="169"/>
      <c r="G78" s="169"/>
      <c r="I78" s="161"/>
      <c r="J78" s="161"/>
      <c r="K78" s="161"/>
      <c r="L78" s="169"/>
      <c r="M78" s="161"/>
    </row>
    <row r="79" spans="3:13">
      <c r="C79" s="161"/>
      <c r="D79" s="161"/>
      <c r="E79" s="161"/>
      <c r="F79" s="169"/>
      <c r="G79" s="169"/>
      <c r="I79" s="161"/>
      <c r="J79" s="161"/>
      <c r="K79" s="161"/>
      <c r="L79" s="169"/>
      <c r="M79" s="161"/>
    </row>
    <row r="80" spans="3:13">
      <c r="C80" s="161"/>
      <c r="D80" s="161"/>
      <c r="E80" s="161"/>
      <c r="F80" s="169"/>
      <c r="G80" s="169"/>
      <c r="I80" s="161"/>
      <c r="J80" s="161"/>
      <c r="K80" s="161"/>
      <c r="L80" s="169"/>
      <c r="M80" s="161"/>
    </row>
    <row r="81" spans="3:13">
      <c r="C81" s="161"/>
      <c r="D81" s="161"/>
      <c r="E81" s="161"/>
      <c r="F81" s="169"/>
      <c r="G81" s="169"/>
      <c r="I81" s="161"/>
      <c r="J81" s="161"/>
      <c r="K81" s="161"/>
      <c r="L81" s="169"/>
      <c r="M81" s="161"/>
    </row>
    <row r="82" spans="3:13">
      <c r="C82" s="161"/>
      <c r="D82" s="161"/>
      <c r="E82" s="161"/>
      <c r="F82" s="169"/>
      <c r="G82" s="169"/>
      <c r="I82" s="161"/>
      <c r="J82" s="161"/>
      <c r="K82" s="161"/>
      <c r="L82" s="169"/>
      <c r="M82" s="161"/>
    </row>
    <row r="83" spans="3:13">
      <c r="C83" s="161"/>
      <c r="D83" s="161"/>
      <c r="E83" s="161"/>
      <c r="F83" s="169"/>
      <c r="G83" s="169"/>
      <c r="I83" s="161"/>
      <c r="J83" s="161"/>
      <c r="K83" s="161"/>
      <c r="L83" s="169"/>
      <c r="M83" s="161"/>
    </row>
    <row r="84" spans="3:13">
      <c r="C84" s="161"/>
      <c r="D84" s="161"/>
      <c r="E84" s="161"/>
      <c r="F84" s="169"/>
      <c r="G84" s="169"/>
      <c r="I84" s="161"/>
      <c r="J84" s="161"/>
      <c r="K84" s="161"/>
      <c r="L84" s="169"/>
      <c r="M84" s="161"/>
    </row>
    <row r="85" spans="3:13">
      <c r="C85" s="161"/>
      <c r="D85" s="161"/>
      <c r="E85" s="161"/>
      <c r="F85" s="169"/>
      <c r="G85" s="169"/>
      <c r="I85" s="161"/>
      <c r="J85" s="161"/>
      <c r="K85" s="161"/>
      <c r="L85" s="169"/>
      <c r="M85" s="161"/>
    </row>
    <row r="86" spans="3:13">
      <c r="C86" s="161"/>
      <c r="D86" s="161"/>
      <c r="E86" s="161"/>
      <c r="F86" s="169"/>
      <c r="G86" s="169"/>
      <c r="I86" s="161"/>
      <c r="J86" s="161"/>
      <c r="K86" s="161"/>
      <c r="L86" s="169"/>
      <c r="M86" s="161"/>
    </row>
    <row r="87" spans="3:13">
      <c r="C87" s="161"/>
      <c r="D87" s="161"/>
      <c r="E87" s="161"/>
      <c r="F87" s="169"/>
      <c r="G87" s="169"/>
      <c r="I87" s="161"/>
      <c r="J87" s="161"/>
      <c r="K87" s="161"/>
      <c r="L87" s="169"/>
      <c r="M87" s="161"/>
    </row>
    <row r="88" spans="3:13">
      <c r="C88" s="161"/>
      <c r="D88" s="161"/>
      <c r="E88" s="161"/>
      <c r="F88" s="169"/>
      <c r="G88" s="169"/>
      <c r="I88" s="161"/>
      <c r="J88" s="161"/>
      <c r="K88" s="161"/>
      <c r="L88" s="169"/>
      <c r="M88" s="161"/>
    </row>
    <row r="89" spans="3:13">
      <c r="C89" s="161"/>
      <c r="D89" s="161"/>
      <c r="E89" s="161"/>
      <c r="F89" s="169"/>
      <c r="G89" s="169"/>
      <c r="I89" s="161"/>
      <c r="J89" s="161"/>
      <c r="K89" s="161"/>
      <c r="L89" s="169"/>
      <c r="M89" s="161"/>
    </row>
    <row r="90" spans="3:13">
      <c r="C90" s="161"/>
      <c r="D90" s="161"/>
      <c r="E90" s="161"/>
      <c r="F90" s="169"/>
      <c r="G90" s="169"/>
      <c r="I90" s="161"/>
      <c r="J90" s="161"/>
      <c r="K90" s="161"/>
      <c r="L90" s="169"/>
      <c r="M90" s="161"/>
    </row>
    <row r="91" spans="3:13">
      <c r="C91" s="161"/>
      <c r="D91" s="161"/>
      <c r="E91" s="161"/>
      <c r="F91" s="169"/>
      <c r="G91" s="169"/>
      <c r="I91" s="161"/>
      <c r="J91" s="161"/>
      <c r="K91" s="161"/>
      <c r="L91" s="169"/>
      <c r="M91" s="161"/>
    </row>
    <row r="92" spans="3:13">
      <c r="C92" s="161"/>
      <c r="D92" s="161"/>
      <c r="E92" s="161"/>
      <c r="F92" s="169"/>
      <c r="G92" s="169"/>
      <c r="I92" s="161"/>
      <c r="J92" s="161"/>
      <c r="K92" s="161"/>
      <c r="L92" s="169"/>
      <c r="M92" s="161"/>
    </row>
    <row r="93" spans="3:13">
      <c r="C93" s="161"/>
      <c r="D93" s="161"/>
      <c r="E93" s="161"/>
      <c r="F93" s="169"/>
      <c r="G93" s="169"/>
      <c r="I93" s="161"/>
      <c r="J93" s="161"/>
      <c r="K93" s="161"/>
      <c r="L93" s="169"/>
      <c r="M93" s="161"/>
    </row>
    <row r="94" spans="3:13">
      <c r="C94" s="161"/>
      <c r="D94" s="161"/>
      <c r="E94" s="161"/>
      <c r="F94" s="169"/>
      <c r="G94" s="169"/>
      <c r="I94" s="161"/>
      <c r="J94" s="161"/>
      <c r="K94" s="161"/>
      <c r="L94" s="169"/>
      <c r="M94" s="161"/>
    </row>
    <row r="95" spans="3:13">
      <c r="C95" s="161"/>
      <c r="D95" s="161"/>
      <c r="E95" s="161"/>
      <c r="F95" s="169"/>
      <c r="G95" s="169"/>
      <c r="I95" s="161"/>
      <c r="J95" s="161"/>
      <c r="K95" s="161"/>
      <c r="L95" s="169"/>
      <c r="M95" s="161"/>
    </row>
    <row r="96" spans="3:13">
      <c r="C96" s="161"/>
      <c r="D96" s="161"/>
      <c r="E96" s="161"/>
      <c r="F96" s="169"/>
      <c r="G96" s="169"/>
      <c r="I96" s="161"/>
      <c r="J96" s="161"/>
      <c r="K96" s="161"/>
      <c r="L96" s="169"/>
      <c r="M96" s="161"/>
    </row>
    <row r="97" spans="3:13">
      <c r="C97" s="161"/>
      <c r="D97" s="161"/>
      <c r="E97" s="161"/>
      <c r="F97" s="169"/>
      <c r="G97" s="169"/>
      <c r="I97" s="161"/>
      <c r="J97" s="161"/>
      <c r="K97" s="161"/>
      <c r="L97" s="169"/>
      <c r="M97" s="161"/>
    </row>
    <row r="98" spans="3:13">
      <c r="C98" s="161"/>
      <c r="D98" s="161"/>
      <c r="E98" s="161"/>
      <c r="F98" s="169"/>
      <c r="G98" s="169"/>
      <c r="I98" s="161"/>
      <c r="J98" s="161"/>
      <c r="K98" s="161"/>
      <c r="L98" s="169"/>
      <c r="M98" s="161"/>
    </row>
    <row r="99" spans="3:13">
      <c r="C99" s="161"/>
      <c r="D99" s="161"/>
      <c r="E99" s="161"/>
      <c r="F99" s="169"/>
      <c r="G99" s="169"/>
      <c r="I99" s="161"/>
      <c r="J99" s="161"/>
      <c r="K99" s="161"/>
      <c r="L99" s="169"/>
      <c r="M99" s="161"/>
    </row>
    <row r="100" spans="3:13">
      <c r="C100" s="161"/>
      <c r="D100" s="161"/>
      <c r="E100" s="161"/>
      <c r="F100" s="169"/>
      <c r="G100" s="169"/>
      <c r="I100" s="161"/>
      <c r="J100" s="161"/>
      <c r="K100" s="161"/>
      <c r="L100" s="169"/>
      <c r="M100" s="161"/>
    </row>
    <row r="101" spans="3:13">
      <c r="C101" s="161"/>
      <c r="D101" s="161"/>
      <c r="E101" s="161"/>
      <c r="F101" s="169"/>
      <c r="G101" s="169"/>
      <c r="I101" s="161"/>
      <c r="J101" s="161"/>
      <c r="K101" s="161"/>
      <c r="L101" s="169"/>
      <c r="M101" s="161"/>
    </row>
    <row r="102" spans="3:13">
      <c r="C102" s="161"/>
      <c r="D102" s="161"/>
      <c r="E102" s="161"/>
      <c r="F102" s="169"/>
      <c r="G102" s="169"/>
      <c r="I102" s="161"/>
      <c r="J102" s="161"/>
      <c r="K102" s="161"/>
      <c r="L102" s="169"/>
      <c r="M102" s="161"/>
    </row>
    <row r="103" spans="3:13">
      <c r="C103" s="161"/>
      <c r="D103" s="161"/>
      <c r="E103" s="161"/>
      <c r="F103" s="169"/>
      <c r="G103" s="169"/>
      <c r="I103" s="161"/>
      <c r="J103" s="161"/>
      <c r="K103" s="161"/>
      <c r="L103" s="169"/>
      <c r="M103" s="161"/>
    </row>
    <row r="104" spans="3:13">
      <c r="C104" s="161"/>
      <c r="D104" s="161"/>
      <c r="E104" s="161"/>
      <c r="F104" s="169"/>
      <c r="G104" s="169"/>
      <c r="I104" s="161"/>
      <c r="J104" s="161"/>
      <c r="K104" s="161"/>
      <c r="L104" s="169"/>
      <c r="M104" s="161"/>
    </row>
    <row r="105" spans="3:13">
      <c r="C105" s="161"/>
      <c r="D105" s="161"/>
      <c r="E105" s="161"/>
      <c r="F105" s="169"/>
      <c r="G105" s="169"/>
      <c r="I105" s="161"/>
      <c r="J105" s="161"/>
      <c r="K105" s="161"/>
      <c r="L105" s="169"/>
      <c r="M105" s="161"/>
    </row>
    <row r="106" spans="3:13">
      <c r="C106" s="161"/>
      <c r="D106" s="161"/>
      <c r="E106" s="161"/>
      <c r="F106" s="169"/>
      <c r="G106" s="169"/>
      <c r="I106" s="161"/>
      <c r="J106" s="161"/>
      <c r="K106" s="161"/>
      <c r="L106" s="169"/>
      <c r="M106" s="161"/>
    </row>
    <row r="107" spans="3:13">
      <c r="C107" s="161"/>
      <c r="D107" s="161"/>
      <c r="E107" s="161"/>
      <c r="F107" s="169"/>
      <c r="G107" s="169"/>
      <c r="I107" s="161"/>
      <c r="J107" s="161"/>
      <c r="K107" s="161"/>
      <c r="L107" s="169"/>
      <c r="M107" s="161"/>
    </row>
    <row r="108" spans="3:13">
      <c r="C108" s="161"/>
      <c r="D108" s="161"/>
      <c r="E108" s="161"/>
      <c r="F108" s="169"/>
      <c r="G108" s="169"/>
      <c r="I108" s="161"/>
      <c r="J108" s="161"/>
      <c r="K108" s="161"/>
      <c r="L108" s="169"/>
      <c r="M108" s="161"/>
    </row>
    <row r="109" spans="3:13">
      <c r="C109" s="161"/>
      <c r="D109" s="161"/>
      <c r="E109" s="161"/>
      <c r="F109" s="169"/>
      <c r="G109" s="169"/>
      <c r="I109" s="161"/>
      <c r="J109" s="161"/>
      <c r="K109" s="161"/>
      <c r="L109" s="169"/>
      <c r="M109" s="161"/>
    </row>
    <row r="110" spans="3:13">
      <c r="C110" s="161"/>
      <c r="D110" s="161"/>
      <c r="E110" s="161"/>
      <c r="F110" s="169"/>
      <c r="G110" s="169"/>
      <c r="I110" s="161"/>
      <c r="J110" s="161"/>
      <c r="K110" s="161"/>
      <c r="L110" s="169"/>
      <c r="M110" s="161"/>
    </row>
    <row r="111" spans="3:13">
      <c r="C111" s="161"/>
      <c r="D111" s="161"/>
      <c r="E111" s="161"/>
      <c r="F111" s="169"/>
      <c r="G111" s="169"/>
      <c r="I111" s="161"/>
      <c r="J111" s="161"/>
      <c r="K111" s="161"/>
      <c r="L111" s="169"/>
      <c r="M111" s="161"/>
    </row>
    <row r="112" spans="3:13">
      <c r="C112" s="161"/>
      <c r="D112" s="161"/>
      <c r="E112" s="161"/>
      <c r="F112" s="169"/>
      <c r="G112" s="169"/>
      <c r="I112" s="161"/>
      <c r="J112" s="161"/>
      <c r="K112" s="161"/>
      <c r="L112" s="169"/>
      <c r="M112" s="161"/>
    </row>
    <row r="113" spans="3:13">
      <c r="C113" s="161"/>
      <c r="D113" s="161"/>
      <c r="E113" s="161"/>
      <c r="F113" s="169"/>
      <c r="G113" s="169"/>
      <c r="I113" s="161"/>
      <c r="J113" s="161"/>
      <c r="K113" s="161"/>
      <c r="L113" s="169"/>
      <c r="M113" s="161"/>
    </row>
    <row r="114" spans="3:13">
      <c r="C114" s="161"/>
      <c r="D114" s="161"/>
      <c r="E114" s="161"/>
      <c r="F114" s="169"/>
      <c r="G114" s="169"/>
      <c r="I114" s="161"/>
      <c r="J114" s="161"/>
      <c r="K114" s="161"/>
      <c r="L114" s="169"/>
      <c r="M114" s="161"/>
    </row>
    <row r="115" spans="3:13">
      <c r="C115" s="161"/>
      <c r="D115" s="161"/>
      <c r="E115" s="161"/>
      <c r="F115" s="169"/>
      <c r="G115" s="169"/>
      <c r="I115" s="161"/>
      <c r="J115" s="161"/>
      <c r="K115" s="161"/>
      <c r="L115" s="169"/>
      <c r="M115" s="161"/>
    </row>
    <row r="116" spans="3:13">
      <c r="C116" s="161"/>
      <c r="D116" s="161"/>
      <c r="E116" s="161"/>
      <c r="F116" s="169"/>
      <c r="G116" s="169"/>
      <c r="I116" s="161"/>
      <c r="J116" s="161"/>
      <c r="K116" s="161"/>
      <c r="L116" s="169"/>
      <c r="M116" s="161"/>
    </row>
    <row r="117" spans="3:13">
      <c r="C117" s="161"/>
      <c r="D117" s="161"/>
      <c r="E117" s="161"/>
      <c r="F117" s="169"/>
      <c r="G117" s="169"/>
      <c r="I117" s="161"/>
      <c r="J117" s="161"/>
      <c r="K117" s="161"/>
      <c r="L117" s="169"/>
      <c r="M117" s="161"/>
    </row>
    <row r="118" spans="3:13">
      <c r="C118" s="161"/>
      <c r="D118" s="161"/>
      <c r="E118" s="161"/>
      <c r="F118" s="169"/>
      <c r="G118" s="169"/>
      <c r="I118" s="161"/>
      <c r="J118" s="161"/>
      <c r="K118" s="161"/>
      <c r="L118" s="169"/>
      <c r="M118" s="161"/>
    </row>
    <row r="119" spans="3:13">
      <c r="C119" s="161"/>
      <c r="D119" s="161"/>
      <c r="E119" s="161"/>
      <c r="F119" s="169"/>
      <c r="G119" s="169"/>
      <c r="I119" s="161"/>
      <c r="J119" s="161"/>
      <c r="K119" s="161"/>
      <c r="L119" s="169"/>
      <c r="M119" s="161"/>
    </row>
    <row r="120" spans="3:13">
      <c r="C120" s="161"/>
      <c r="D120" s="161"/>
      <c r="E120" s="161"/>
      <c r="F120" s="169"/>
      <c r="G120" s="169"/>
      <c r="I120" s="161"/>
      <c r="J120" s="161"/>
      <c r="K120" s="161"/>
      <c r="L120" s="169"/>
      <c r="M120" s="161"/>
    </row>
    <row r="121" spans="3:13">
      <c r="C121" s="161"/>
      <c r="D121" s="161"/>
      <c r="E121" s="161"/>
      <c r="F121" s="169"/>
      <c r="G121" s="169"/>
      <c r="I121" s="161"/>
      <c r="J121" s="161"/>
      <c r="K121" s="161"/>
      <c r="L121" s="169"/>
      <c r="M121" s="161"/>
    </row>
    <row r="122" spans="3:13">
      <c r="C122" s="161"/>
      <c r="D122" s="161"/>
      <c r="E122" s="161"/>
      <c r="F122" s="169"/>
      <c r="G122" s="169"/>
      <c r="I122" s="161"/>
      <c r="J122" s="161"/>
      <c r="K122" s="161"/>
      <c r="L122" s="169"/>
      <c r="M122" s="161"/>
    </row>
    <row r="123" spans="3:13">
      <c r="C123" s="161"/>
      <c r="D123" s="161"/>
      <c r="E123" s="161"/>
      <c r="F123" s="169"/>
      <c r="G123" s="169"/>
      <c r="I123" s="161"/>
      <c r="J123" s="161"/>
      <c r="K123" s="161"/>
      <c r="L123" s="169"/>
      <c r="M123" s="161"/>
    </row>
    <row r="124" spans="3:13">
      <c r="C124" s="161"/>
      <c r="D124" s="161"/>
      <c r="E124" s="161"/>
      <c r="F124" s="169"/>
      <c r="G124" s="169"/>
      <c r="I124" s="161"/>
      <c r="J124" s="161"/>
      <c r="K124" s="161"/>
      <c r="L124" s="169"/>
      <c r="M124" s="161"/>
    </row>
    <row r="125" spans="3:13">
      <c r="C125" s="161"/>
      <c r="D125" s="161"/>
      <c r="E125" s="161"/>
      <c r="F125" s="169"/>
      <c r="G125" s="169"/>
      <c r="I125" s="161"/>
      <c r="J125" s="161"/>
      <c r="K125" s="161"/>
      <c r="L125" s="169"/>
      <c r="M125" s="161"/>
    </row>
    <row r="126" spans="3:13">
      <c r="C126" s="161"/>
      <c r="D126" s="161"/>
      <c r="E126" s="161"/>
      <c r="F126" s="169"/>
      <c r="G126" s="169"/>
      <c r="I126" s="161"/>
      <c r="J126" s="161"/>
      <c r="K126" s="161"/>
      <c r="L126" s="169"/>
      <c r="M126" s="161"/>
    </row>
    <row r="127" spans="3:13">
      <c r="C127" s="161"/>
      <c r="D127" s="161"/>
      <c r="E127" s="161"/>
      <c r="F127" s="169"/>
      <c r="G127" s="169"/>
      <c r="I127" s="161"/>
      <c r="J127" s="161"/>
      <c r="K127" s="161"/>
      <c r="L127" s="169"/>
      <c r="M127" s="161"/>
    </row>
    <row r="128" spans="3:13">
      <c r="C128" s="161"/>
      <c r="D128" s="161"/>
      <c r="E128" s="161"/>
      <c r="F128" s="169"/>
      <c r="G128" s="169"/>
      <c r="I128" s="161"/>
      <c r="J128" s="161"/>
      <c r="K128" s="161"/>
      <c r="L128" s="169"/>
      <c r="M128" s="161"/>
    </row>
    <row r="129" spans="3:13">
      <c r="C129" s="161"/>
      <c r="D129" s="161"/>
      <c r="E129" s="161"/>
      <c r="F129" s="169"/>
      <c r="G129" s="169"/>
      <c r="I129" s="161"/>
      <c r="J129" s="161"/>
      <c r="K129" s="161"/>
      <c r="L129" s="169"/>
      <c r="M129" s="161"/>
    </row>
    <row r="130" spans="3:13">
      <c r="C130" s="161"/>
      <c r="D130" s="161"/>
      <c r="E130" s="161"/>
      <c r="F130" s="169"/>
      <c r="G130" s="169"/>
      <c r="I130" s="161"/>
      <c r="J130" s="161"/>
      <c r="K130" s="161"/>
      <c r="L130" s="169"/>
      <c r="M130" s="161"/>
    </row>
    <row r="131" spans="3:13">
      <c r="C131" s="161"/>
      <c r="D131" s="161"/>
      <c r="E131" s="161"/>
      <c r="F131" s="169"/>
      <c r="G131" s="169"/>
      <c r="I131" s="161"/>
      <c r="J131" s="161"/>
      <c r="K131" s="161"/>
      <c r="L131" s="169"/>
      <c r="M131" s="161"/>
    </row>
    <row r="132" spans="3:13">
      <c r="C132" s="161"/>
      <c r="D132" s="161"/>
      <c r="E132" s="161"/>
      <c r="F132" s="169"/>
      <c r="G132" s="169"/>
      <c r="I132" s="161"/>
      <c r="J132" s="161"/>
      <c r="K132" s="161"/>
      <c r="L132" s="169"/>
      <c r="M132" s="161"/>
    </row>
    <row r="133" spans="3:13">
      <c r="C133" s="161"/>
      <c r="D133" s="161"/>
      <c r="E133" s="161"/>
      <c r="F133" s="169"/>
      <c r="G133" s="169"/>
      <c r="I133" s="161"/>
      <c r="J133" s="161"/>
      <c r="K133" s="161"/>
      <c r="L133" s="169"/>
      <c r="M133" s="161"/>
    </row>
    <row r="134" spans="3:13">
      <c r="C134" s="161"/>
      <c r="D134" s="161"/>
      <c r="E134" s="161"/>
      <c r="F134" s="169"/>
      <c r="G134" s="169"/>
      <c r="I134" s="161"/>
      <c r="J134" s="161"/>
      <c r="K134" s="161"/>
      <c r="L134" s="169"/>
      <c r="M134" s="161"/>
    </row>
    <row r="135" spans="3:13">
      <c r="C135" s="161"/>
      <c r="D135" s="161"/>
      <c r="E135" s="161"/>
      <c r="F135" s="169"/>
      <c r="G135" s="169"/>
      <c r="I135" s="161"/>
      <c r="J135" s="161"/>
      <c r="K135" s="161"/>
      <c r="L135" s="169"/>
      <c r="M135" s="161"/>
    </row>
    <row r="136" spans="3:13">
      <c r="C136" s="161"/>
      <c r="D136" s="161"/>
      <c r="E136" s="161"/>
      <c r="F136" s="169"/>
      <c r="G136" s="169"/>
      <c r="I136" s="161"/>
      <c r="J136" s="161"/>
      <c r="K136" s="161"/>
      <c r="L136" s="169"/>
      <c r="M136" s="161"/>
    </row>
    <row r="137" spans="3:13">
      <c r="C137" s="161"/>
      <c r="D137" s="161"/>
      <c r="E137" s="161"/>
      <c r="F137" s="169"/>
      <c r="G137" s="169"/>
      <c r="I137" s="161"/>
      <c r="J137" s="161"/>
      <c r="K137" s="161"/>
      <c r="L137" s="169"/>
      <c r="M137" s="161"/>
    </row>
    <row r="138" spans="3:13">
      <c r="C138" s="161"/>
      <c r="D138" s="161"/>
      <c r="E138" s="161"/>
      <c r="F138" s="169"/>
      <c r="G138" s="169"/>
      <c r="I138" s="161"/>
      <c r="J138" s="161"/>
      <c r="K138" s="161"/>
      <c r="L138" s="169"/>
      <c r="M138" s="161"/>
    </row>
    <row r="139" spans="3:13">
      <c r="C139" s="161"/>
      <c r="D139" s="161"/>
      <c r="E139" s="161"/>
      <c r="F139" s="169"/>
      <c r="G139" s="169"/>
      <c r="I139" s="161"/>
      <c r="J139" s="161"/>
      <c r="K139" s="161"/>
      <c r="L139" s="169"/>
      <c r="M139" s="161"/>
    </row>
    <row r="140" spans="3:13">
      <c r="C140" s="161"/>
      <c r="D140" s="161"/>
      <c r="E140" s="161"/>
      <c r="F140" s="169"/>
      <c r="G140" s="169"/>
      <c r="I140" s="161"/>
      <c r="J140" s="161"/>
      <c r="K140" s="161"/>
      <c r="L140" s="169"/>
      <c r="M140" s="161"/>
    </row>
    <row r="141" spans="3:13">
      <c r="C141" s="161"/>
      <c r="D141" s="161"/>
      <c r="E141" s="161"/>
      <c r="F141" s="169"/>
      <c r="G141" s="169"/>
      <c r="I141" s="161"/>
      <c r="J141" s="161"/>
      <c r="K141" s="161"/>
      <c r="L141" s="169"/>
      <c r="M141" s="161"/>
    </row>
    <row r="142" spans="3:13">
      <c r="C142" s="161"/>
      <c r="D142" s="161"/>
      <c r="E142" s="161"/>
      <c r="F142" s="169"/>
      <c r="G142" s="169"/>
      <c r="I142" s="161"/>
      <c r="J142" s="161"/>
      <c r="K142" s="161"/>
      <c r="L142" s="169"/>
      <c r="M142" s="161"/>
    </row>
    <row r="143" spans="3:13">
      <c r="C143" s="161"/>
      <c r="D143" s="161"/>
      <c r="E143" s="161"/>
      <c r="F143" s="169"/>
      <c r="G143" s="169"/>
      <c r="I143" s="161"/>
      <c r="J143" s="161"/>
      <c r="K143" s="161"/>
      <c r="L143" s="169"/>
      <c r="M143" s="161"/>
    </row>
    <row r="144" spans="3:13">
      <c r="C144" s="161"/>
      <c r="D144" s="161"/>
      <c r="E144" s="161"/>
      <c r="F144" s="169"/>
      <c r="G144" s="169"/>
      <c r="I144" s="161"/>
      <c r="J144" s="161"/>
      <c r="K144" s="161"/>
      <c r="L144" s="169"/>
      <c r="M144" s="161"/>
    </row>
    <row r="145" spans="3:13">
      <c r="C145" s="161"/>
      <c r="D145" s="161"/>
      <c r="E145" s="161"/>
      <c r="F145" s="169"/>
      <c r="G145" s="169"/>
      <c r="I145" s="161"/>
      <c r="J145" s="161"/>
      <c r="K145" s="161"/>
      <c r="L145" s="169"/>
      <c r="M145" s="161"/>
    </row>
    <row r="146" spans="3:13">
      <c r="C146" s="161"/>
      <c r="D146" s="161"/>
      <c r="E146" s="161"/>
      <c r="F146" s="169"/>
      <c r="G146" s="169"/>
      <c r="I146" s="161"/>
      <c r="J146" s="161"/>
      <c r="K146" s="161"/>
      <c r="L146" s="169"/>
      <c r="M146" s="161"/>
    </row>
    <row r="147" spans="3:13">
      <c r="C147" s="161"/>
      <c r="D147" s="161"/>
      <c r="E147" s="161"/>
      <c r="F147" s="169"/>
      <c r="G147" s="169"/>
      <c r="I147" s="161"/>
      <c r="J147" s="161"/>
      <c r="K147" s="161"/>
      <c r="L147" s="169"/>
      <c r="M147" s="161"/>
    </row>
    <row r="148" spans="3:13">
      <c r="C148" s="161"/>
      <c r="D148" s="161"/>
      <c r="E148" s="161"/>
      <c r="F148" s="169"/>
      <c r="G148" s="169"/>
      <c r="I148" s="161"/>
      <c r="J148" s="161"/>
      <c r="K148" s="161"/>
      <c r="L148" s="169"/>
      <c r="M148" s="161"/>
    </row>
    <row r="149" spans="3:13">
      <c r="C149" s="161"/>
      <c r="D149" s="161"/>
      <c r="E149" s="161"/>
      <c r="F149" s="169"/>
      <c r="G149" s="169"/>
      <c r="I149" s="161"/>
      <c r="J149" s="161"/>
      <c r="K149" s="161"/>
      <c r="L149" s="169"/>
      <c r="M149" s="161"/>
    </row>
    <row r="150" spans="3:13">
      <c r="C150" s="161"/>
      <c r="D150" s="161"/>
      <c r="E150" s="161"/>
      <c r="F150" s="169"/>
      <c r="G150" s="169"/>
      <c r="I150" s="161"/>
      <c r="J150" s="161"/>
      <c r="K150" s="161"/>
      <c r="L150" s="169"/>
      <c r="M150" s="161"/>
    </row>
    <row r="151" spans="3:13">
      <c r="C151" s="161"/>
      <c r="D151" s="161"/>
      <c r="E151" s="161"/>
      <c r="F151" s="169"/>
      <c r="G151" s="169"/>
      <c r="I151" s="161"/>
      <c r="J151" s="161"/>
      <c r="K151" s="161"/>
      <c r="L151" s="169"/>
      <c r="M151" s="161"/>
    </row>
    <row r="152" spans="3:13">
      <c r="C152" s="161"/>
      <c r="D152" s="161"/>
      <c r="E152" s="161"/>
      <c r="F152" s="169"/>
      <c r="G152" s="169"/>
      <c r="I152" s="161"/>
      <c r="J152" s="161"/>
      <c r="K152" s="161"/>
      <c r="L152" s="169"/>
      <c r="M152" s="161"/>
    </row>
    <row r="153" spans="3:13">
      <c r="C153" s="161"/>
      <c r="D153" s="161"/>
      <c r="E153" s="161"/>
      <c r="F153" s="169"/>
      <c r="G153" s="169"/>
      <c r="I153" s="161"/>
      <c r="J153" s="161"/>
      <c r="K153" s="161"/>
      <c r="L153" s="169"/>
      <c r="M153" s="161"/>
    </row>
    <row r="154" spans="3:13">
      <c r="C154" s="161"/>
      <c r="D154" s="161"/>
      <c r="E154" s="161"/>
      <c r="F154" s="169"/>
      <c r="G154" s="169"/>
      <c r="I154" s="161"/>
      <c r="J154" s="161"/>
      <c r="K154" s="161"/>
      <c r="L154" s="169"/>
      <c r="M154" s="161"/>
    </row>
    <row r="155" spans="3:13">
      <c r="C155" s="161"/>
      <c r="D155" s="161"/>
      <c r="E155" s="161"/>
      <c r="F155" s="169"/>
      <c r="G155" s="169"/>
      <c r="K155" s="161"/>
      <c r="L155" s="169"/>
    </row>
    <row r="156" spans="3:13">
      <c r="C156" s="161"/>
      <c r="D156" s="161"/>
      <c r="E156" s="161"/>
      <c r="F156" s="169"/>
      <c r="G156" s="169"/>
      <c r="K156" s="161"/>
      <c r="L156" s="169"/>
    </row>
    <row r="157" spans="3:13">
      <c r="C157" s="161"/>
      <c r="D157" s="161"/>
      <c r="E157" s="161"/>
      <c r="F157" s="169"/>
      <c r="G157" s="169"/>
      <c r="K157" s="161"/>
      <c r="L157" s="169"/>
    </row>
    <row r="158" spans="3:13">
      <c r="C158" s="161"/>
      <c r="D158" s="161"/>
      <c r="E158" s="161"/>
      <c r="F158" s="169"/>
      <c r="G158" s="169"/>
      <c r="K158" s="161"/>
      <c r="L158" s="169"/>
    </row>
    <row r="159" spans="3:13">
      <c r="C159" s="161"/>
      <c r="D159" s="161"/>
      <c r="E159" s="161"/>
      <c r="F159" s="169"/>
      <c r="G159" s="169"/>
      <c r="K159" s="161"/>
      <c r="L159" s="169"/>
    </row>
    <row r="160" spans="3:13">
      <c r="C160" s="161"/>
      <c r="D160" s="161"/>
      <c r="E160" s="161"/>
      <c r="F160" s="169"/>
      <c r="G160" s="169"/>
      <c r="K160" s="161"/>
      <c r="L160" s="169"/>
    </row>
    <row r="161" spans="3:12">
      <c r="C161" s="161"/>
      <c r="D161" s="161"/>
      <c r="E161" s="161"/>
      <c r="F161" s="169"/>
      <c r="G161" s="169"/>
      <c r="K161" s="161"/>
      <c r="L161" s="169"/>
    </row>
    <row r="162" spans="3:12">
      <c r="C162" s="161"/>
      <c r="D162" s="161"/>
      <c r="E162" s="161"/>
      <c r="F162" s="169"/>
      <c r="G162" s="169"/>
      <c r="K162" s="161"/>
      <c r="L162" s="169"/>
    </row>
    <row r="163" spans="3:12">
      <c r="C163" s="161"/>
      <c r="D163" s="161"/>
      <c r="E163" s="161"/>
      <c r="F163" s="169"/>
      <c r="G163" s="169"/>
      <c r="K163" s="161"/>
      <c r="L163" s="169"/>
    </row>
    <row r="164" spans="3:12">
      <c r="C164" s="161"/>
      <c r="D164" s="161"/>
      <c r="E164" s="161"/>
      <c r="F164" s="169"/>
      <c r="G164" s="169"/>
      <c r="K164" s="161"/>
      <c r="L164" s="169"/>
    </row>
    <row r="165" spans="3:12">
      <c r="C165" s="161"/>
      <c r="D165" s="161"/>
      <c r="E165" s="161"/>
      <c r="F165" s="169"/>
      <c r="G165" s="169"/>
      <c r="K165" s="161"/>
      <c r="L165" s="169"/>
    </row>
    <row r="166" spans="3:12">
      <c r="C166" s="161"/>
      <c r="D166" s="161"/>
      <c r="E166" s="161"/>
      <c r="F166" s="169"/>
      <c r="G166" s="169"/>
      <c r="K166" s="161"/>
      <c r="L166" s="169"/>
    </row>
    <row r="167" spans="3:12">
      <c r="C167" s="161"/>
      <c r="D167" s="161"/>
      <c r="E167" s="161"/>
      <c r="F167" s="169"/>
      <c r="G167" s="169"/>
      <c r="K167" s="161"/>
      <c r="L167" s="169"/>
    </row>
    <row r="168" spans="3:12">
      <c r="C168" s="161"/>
      <c r="D168" s="161"/>
      <c r="E168" s="161"/>
      <c r="F168" s="169"/>
      <c r="G168" s="169"/>
      <c r="K168" s="161"/>
      <c r="L168" s="169"/>
    </row>
    <row r="169" spans="3:12">
      <c r="C169" s="161"/>
      <c r="D169" s="161"/>
      <c r="E169" s="161"/>
      <c r="F169" s="169"/>
      <c r="G169" s="169"/>
      <c r="K169" s="161"/>
      <c r="L169" s="169"/>
    </row>
    <row r="170" spans="3:12">
      <c r="C170" s="161"/>
      <c r="D170" s="161"/>
      <c r="E170" s="161"/>
      <c r="F170" s="169"/>
      <c r="G170" s="169"/>
      <c r="K170" s="161"/>
      <c r="L170" s="169"/>
    </row>
    <row r="171" spans="3:12">
      <c r="C171" s="161"/>
      <c r="D171" s="161"/>
      <c r="E171" s="161"/>
      <c r="F171" s="169"/>
      <c r="G171" s="169"/>
      <c r="K171" s="161"/>
      <c r="L171" s="169"/>
    </row>
    <row r="172" spans="3:12">
      <c r="C172" s="161"/>
      <c r="D172" s="161"/>
      <c r="E172" s="161"/>
      <c r="F172" s="169"/>
      <c r="G172" s="169"/>
      <c r="K172" s="161"/>
      <c r="L172" s="169"/>
    </row>
    <row r="173" spans="3:12">
      <c r="C173" s="161"/>
      <c r="D173" s="161"/>
      <c r="E173" s="161"/>
      <c r="F173" s="169"/>
      <c r="G173" s="169"/>
      <c r="K173" s="161"/>
      <c r="L173" s="169"/>
    </row>
    <row r="174" spans="3:12">
      <c r="E174" s="161"/>
      <c r="F174" s="169"/>
      <c r="G174" s="169"/>
      <c r="K174" s="161"/>
      <c r="L174" s="169"/>
    </row>
    <row r="175" spans="3:12">
      <c r="E175" s="161"/>
      <c r="F175" s="169"/>
      <c r="G175" s="169"/>
      <c r="K175" s="161"/>
      <c r="L175" s="169"/>
    </row>
    <row r="176" spans="3:12">
      <c r="E176" s="161"/>
      <c r="F176" s="169"/>
      <c r="G176" s="169"/>
      <c r="K176" s="161"/>
      <c r="L176" s="169"/>
    </row>
    <row r="177" spans="5:12">
      <c r="E177" s="161"/>
      <c r="F177" s="169"/>
      <c r="G177" s="169"/>
      <c r="K177" s="161"/>
      <c r="L177" s="169"/>
    </row>
    <row r="178" spans="5:12">
      <c r="E178" s="161"/>
      <c r="F178" s="169"/>
      <c r="G178" s="169"/>
      <c r="K178" s="161"/>
      <c r="L178" s="169"/>
    </row>
    <row r="179" spans="5:12">
      <c r="E179" s="161"/>
      <c r="F179" s="169"/>
      <c r="G179" s="169"/>
      <c r="K179" s="161"/>
      <c r="L179" s="169"/>
    </row>
    <row r="180" spans="5:12">
      <c r="E180" s="161"/>
      <c r="F180" s="169"/>
      <c r="G180" s="169"/>
      <c r="K180" s="161"/>
      <c r="L180" s="169"/>
    </row>
    <row r="181" spans="5:12">
      <c r="E181" s="161"/>
      <c r="F181" s="169"/>
      <c r="G181" s="169"/>
      <c r="K181" s="161"/>
      <c r="L181" s="169"/>
    </row>
    <row r="182" spans="5:12">
      <c r="E182" s="161"/>
      <c r="F182" s="169"/>
      <c r="G182" s="169"/>
      <c r="K182" s="161"/>
      <c r="L182" s="169"/>
    </row>
    <row r="183" spans="5:12">
      <c r="E183" s="161"/>
      <c r="F183" s="169"/>
      <c r="G183" s="169"/>
      <c r="K183" s="161"/>
      <c r="L183" s="169"/>
    </row>
    <row r="184" spans="5:12">
      <c r="E184" s="161"/>
      <c r="F184" s="169"/>
      <c r="G184" s="169"/>
      <c r="K184" s="161"/>
      <c r="L184" s="169"/>
    </row>
    <row r="185" spans="5:12">
      <c r="E185" s="161"/>
      <c r="F185" s="169"/>
      <c r="G185" s="169"/>
      <c r="K185" s="161"/>
      <c r="L185" s="169"/>
    </row>
    <row r="186" spans="5:12">
      <c r="E186" s="161"/>
      <c r="F186" s="169"/>
      <c r="G186" s="169"/>
      <c r="K186" s="161"/>
      <c r="L186" s="169"/>
    </row>
    <row r="187" spans="5:12">
      <c r="E187" s="161"/>
      <c r="F187" s="169"/>
      <c r="G187" s="169"/>
      <c r="K187" s="161"/>
      <c r="L187" s="169"/>
    </row>
    <row r="188" spans="5:12">
      <c r="E188" s="161"/>
      <c r="F188" s="169"/>
      <c r="G188" s="169"/>
      <c r="K188" s="161"/>
      <c r="L188" s="169"/>
    </row>
    <row r="189" spans="5:12">
      <c r="E189" s="161"/>
      <c r="F189" s="169"/>
      <c r="G189" s="169"/>
      <c r="K189" s="161"/>
      <c r="L189" s="169"/>
    </row>
    <row r="190" spans="5:12">
      <c r="E190" s="161"/>
      <c r="F190" s="169"/>
      <c r="G190" s="169"/>
      <c r="K190" s="161"/>
      <c r="L190" s="169"/>
    </row>
    <row r="191" spans="5:12">
      <c r="E191" s="161"/>
      <c r="F191" s="169"/>
      <c r="G191" s="169"/>
      <c r="K191" s="161"/>
      <c r="L191" s="169"/>
    </row>
    <row r="192" spans="5:12">
      <c r="E192" s="161"/>
      <c r="F192" s="169"/>
      <c r="G192" s="169"/>
      <c r="K192" s="161"/>
      <c r="L192" s="169"/>
    </row>
    <row r="193" spans="5:12">
      <c r="E193" s="161"/>
      <c r="F193" s="169"/>
      <c r="G193" s="169"/>
      <c r="K193" s="161"/>
      <c r="L193" s="169"/>
    </row>
    <row r="194" spans="5:12">
      <c r="E194" s="161"/>
      <c r="F194" s="169"/>
      <c r="G194" s="169"/>
      <c r="K194" s="161"/>
      <c r="L194" s="169"/>
    </row>
    <row r="195" spans="5:12">
      <c r="E195" s="161"/>
      <c r="F195" s="169"/>
      <c r="G195" s="169"/>
      <c r="K195" s="161"/>
      <c r="L195" s="169"/>
    </row>
    <row r="196" spans="5:12">
      <c r="E196" s="161"/>
      <c r="F196" s="169"/>
      <c r="G196" s="169"/>
      <c r="K196" s="161"/>
      <c r="L196" s="169"/>
    </row>
    <row r="197" spans="5:12">
      <c r="E197" s="161"/>
      <c r="F197" s="169"/>
      <c r="G197" s="169"/>
      <c r="K197" s="161"/>
      <c r="L197" s="169"/>
    </row>
    <row r="198" spans="5:12">
      <c r="E198" s="161"/>
      <c r="F198" s="169"/>
      <c r="G198" s="169"/>
      <c r="K198" s="161"/>
      <c r="L198" s="169"/>
    </row>
    <row r="199" spans="5:12">
      <c r="E199" s="161"/>
      <c r="F199" s="169"/>
      <c r="G199" s="169"/>
      <c r="K199" s="161"/>
      <c r="L199" s="169"/>
    </row>
    <row r="200" spans="5:12">
      <c r="E200" s="161"/>
      <c r="F200" s="169"/>
      <c r="G200" s="169"/>
      <c r="K200" s="161"/>
      <c r="L200" s="169"/>
    </row>
    <row r="201" spans="5:12">
      <c r="E201" s="161"/>
      <c r="F201" s="169"/>
      <c r="G201" s="169"/>
      <c r="K201" s="161"/>
      <c r="L201" s="169"/>
    </row>
    <row r="202" spans="5:12">
      <c r="E202" s="161"/>
      <c r="F202" s="169"/>
      <c r="G202" s="169"/>
      <c r="K202" s="161"/>
      <c r="L202" s="169"/>
    </row>
    <row r="203" spans="5:12">
      <c r="E203" s="161"/>
      <c r="F203" s="169"/>
      <c r="G203" s="169"/>
      <c r="K203" s="161"/>
      <c r="L203" s="169"/>
    </row>
    <row r="204" spans="5:12">
      <c r="E204" s="161"/>
      <c r="F204" s="169"/>
      <c r="G204" s="169"/>
      <c r="K204" s="161"/>
      <c r="L204" s="169"/>
    </row>
    <row r="205" spans="5:12">
      <c r="E205" s="161"/>
      <c r="F205" s="169"/>
      <c r="G205" s="169"/>
      <c r="K205" s="161"/>
      <c r="L205" s="169"/>
    </row>
    <row r="206" spans="5:12">
      <c r="E206" s="161"/>
      <c r="F206" s="169"/>
      <c r="G206" s="169"/>
      <c r="K206" s="161"/>
      <c r="L206" s="169"/>
    </row>
    <row r="207" spans="5:12">
      <c r="E207" s="161"/>
      <c r="F207" s="169"/>
      <c r="G207" s="169"/>
      <c r="K207" s="161"/>
      <c r="L207" s="169"/>
    </row>
    <row r="208" spans="5:12">
      <c r="E208" s="161"/>
      <c r="F208" s="169"/>
      <c r="G208" s="169"/>
      <c r="K208" s="161"/>
      <c r="L208" s="169"/>
    </row>
    <row r="209" spans="5:12">
      <c r="E209" s="161"/>
      <c r="F209" s="169"/>
      <c r="G209" s="169"/>
      <c r="K209" s="161"/>
      <c r="L209" s="169"/>
    </row>
    <row r="210" spans="5:12">
      <c r="E210" s="161"/>
      <c r="F210" s="169"/>
      <c r="G210" s="169"/>
      <c r="K210" s="161"/>
      <c r="L210" s="169"/>
    </row>
    <row r="211" spans="5:12">
      <c r="E211" s="161"/>
      <c r="F211" s="169"/>
      <c r="G211" s="169"/>
      <c r="K211" s="161"/>
      <c r="L211" s="169"/>
    </row>
    <row r="212" spans="5:12">
      <c r="E212" s="161"/>
      <c r="F212" s="169"/>
      <c r="G212" s="169"/>
      <c r="K212" s="161"/>
      <c r="L212" s="169"/>
    </row>
    <row r="213" spans="5:12">
      <c r="E213" s="161"/>
      <c r="F213" s="169"/>
      <c r="G213" s="169"/>
      <c r="K213" s="161"/>
      <c r="L213" s="169"/>
    </row>
    <row r="214" spans="5:12">
      <c r="E214" s="161"/>
      <c r="F214" s="169"/>
      <c r="G214" s="169"/>
      <c r="K214" s="161"/>
      <c r="L214" s="169"/>
    </row>
    <row r="215" spans="5:12">
      <c r="E215" s="161"/>
      <c r="F215" s="169"/>
      <c r="G215" s="169"/>
      <c r="K215" s="161"/>
      <c r="L215" s="169"/>
    </row>
    <row r="216" spans="5:12">
      <c r="E216" s="161"/>
      <c r="F216" s="169"/>
      <c r="G216" s="169"/>
      <c r="K216" s="161"/>
      <c r="L216" s="169"/>
    </row>
    <row r="217" spans="5:12">
      <c r="E217" s="161"/>
      <c r="F217" s="169"/>
      <c r="G217" s="169"/>
      <c r="K217" s="161"/>
      <c r="L217" s="169"/>
    </row>
    <row r="218" spans="5:12">
      <c r="E218" s="161"/>
      <c r="F218" s="169"/>
      <c r="G218" s="169"/>
      <c r="K218" s="161"/>
      <c r="L218" s="169"/>
    </row>
    <row r="219" spans="5:12">
      <c r="E219" s="161"/>
      <c r="F219" s="169"/>
      <c r="G219" s="169"/>
      <c r="K219" s="161"/>
      <c r="L219" s="169"/>
    </row>
    <row r="220" spans="5:12">
      <c r="E220" s="161"/>
      <c r="F220" s="169"/>
      <c r="G220" s="169"/>
      <c r="K220" s="161"/>
      <c r="L220" s="169"/>
    </row>
    <row r="221" spans="5:12">
      <c r="E221" s="161"/>
      <c r="F221" s="169"/>
      <c r="G221" s="169"/>
      <c r="K221" s="161"/>
      <c r="L221" s="169"/>
    </row>
    <row r="222" spans="5:12">
      <c r="E222" s="161"/>
      <c r="F222" s="169"/>
      <c r="G222" s="169"/>
      <c r="K222" s="161"/>
      <c r="L222" s="169"/>
    </row>
    <row r="223" spans="5:12">
      <c r="E223" s="161"/>
      <c r="F223" s="169"/>
      <c r="G223" s="169"/>
      <c r="K223" s="161"/>
      <c r="L223" s="169"/>
    </row>
    <row r="224" spans="5:12">
      <c r="E224" s="161"/>
      <c r="F224" s="169"/>
      <c r="G224" s="169"/>
      <c r="K224" s="161"/>
      <c r="L224" s="169"/>
    </row>
    <row r="225" spans="5:7">
      <c r="E225" s="161"/>
      <c r="F225" s="169"/>
      <c r="G225" s="169"/>
    </row>
    <row r="226" spans="5:7">
      <c r="E226" s="161"/>
      <c r="F226" s="169"/>
      <c r="G226" s="169"/>
    </row>
    <row r="227" spans="5:7">
      <c r="E227" s="161"/>
      <c r="F227" s="169"/>
      <c r="G227" s="169"/>
    </row>
    <row r="228" spans="5:7">
      <c r="E228" s="161"/>
      <c r="F228" s="169"/>
      <c r="G228" s="169"/>
    </row>
    <row r="229" spans="5:7">
      <c r="E229" s="161"/>
      <c r="F229" s="169"/>
      <c r="G229" s="169"/>
    </row>
    <row r="230" spans="5:7">
      <c r="E230" s="161"/>
      <c r="F230" s="169"/>
      <c r="G230" s="169"/>
    </row>
    <row r="231" spans="5:7">
      <c r="E231" s="161"/>
      <c r="F231" s="169"/>
      <c r="G231" s="169"/>
    </row>
    <row r="232" spans="5:7">
      <c r="E232" s="161"/>
      <c r="F232" s="169"/>
      <c r="G232" s="169"/>
    </row>
    <row r="233" spans="5:7">
      <c r="E233" s="161"/>
      <c r="F233" s="169"/>
      <c r="G233" s="169"/>
    </row>
    <row r="234" spans="5:7">
      <c r="E234" s="161"/>
      <c r="F234" s="169"/>
      <c r="G234" s="169"/>
    </row>
    <row r="235" spans="5:7">
      <c r="E235" s="161"/>
      <c r="F235" s="169"/>
      <c r="G235" s="169"/>
    </row>
    <row r="236" spans="5:7">
      <c r="E236" s="161"/>
      <c r="F236" s="169"/>
      <c r="G236" s="169"/>
    </row>
    <row r="237" spans="5:7">
      <c r="E237" s="161"/>
      <c r="F237" s="169"/>
      <c r="G237" s="169"/>
    </row>
    <row r="238" spans="5:7">
      <c r="E238" s="161"/>
      <c r="F238" s="169"/>
      <c r="G238" s="169"/>
    </row>
    <row r="239" spans="5:7">
      <c r="E239" s="161"/>
      <c r="F239" s="169"/>
      <c r="G239" s="169"/>
    </row>
    <row r="240" spans="5:7">
      <c r="E240" s="161"/>
      <c r="F240" s="169"/>
      <c r="G240" s="169"/>
    </row>
    <row r="241" spans="5:7">
      <c r="E241" s="161"/>
      <c r="F241" s="169"/>
      <c r="G241" s="169"/>
    </row>
    <row r="242" spans="5:7">
      <c r="E242" s="161"/>
      <c r="F242" s="169"/>
      <c r="G242" s="169"/>
    </row>
    <row r="243" spans="5:7">
      <c r="E243" s="161"/>
      <c r="F243" s="169"/>
      <c r="G243" s="169"/>
    </row>
    <row r="244" spans="5:7">
      <c r="E244" s="161"/>
      <c r="F244" s="169"/>
      <c r="G244" s="169"/>
    </row>
    <row r="245" spans="5:7">
      <c r="E245" s="161"/>
      <c r="F245" s="169"/>
      <c r="G245" s="169"/>
    </row>
    <row r="246" spans="5:7">
      <c r="E246" s="161"/>
      <c r="F246" s="169"/>
      <c r="G246" s="169"/>
    </row>
    <row r="247" spans="5:7">
      <c r="E247" s="161"/>
      <c r="F247" s="169"/>
      <c r="G247" s="169"/>
    </row>
    <row r="248" spans="5:7">
      <c r="E248" s="161"/>
      <c r="F248" s="169"/>
      <c r="G248" s="169"/>
    </row>
    <row r="249" spans="5:7">
      <c r="E249" s="161"/>
      <c r="F249" s="169"/>
      <c r="G249" s="169"/>
    </row>
    <row r="250" spans="5:7">
      <c r="E250" s="161"/>
      <c r="F250" s="169"/>
      <c r="G250" s="169"/>
    </row>
    <row r="251" spans="5:7">
      <c r="E251" s="161"/>
      <c r="F251" s="169"/>
      <c r="G251" s="169"/>
    </row>
    <row r="252" spans="5:7">
      <c r="E252" s="161"/>
      <c r="F252" s="169"/>
      <c r="G252" s="169"/>
    </row>
    <row r="253" spans="5:7">
      <c r="E253" s="161"/>
      <c r="F253" s="169"/>
      <c r="G253" s="169"/>
    </row>
    <row r="254" spans="5:7">
      <c r="E254" s="161"/>
      <c r="F254" s="169"/>
      <c r="G254" s="169"/>
    </row>
    <row r="255" spans="5:7">
      <c r="E255" s="161"/>
      <c r="F255" s="169"/>
      <c r="G255" s="169"/>
    </row>
    <row r="256" spans="5:7">
      <c r="E256" s="161"/>
      <c r="F256" s="169"/>
      <c r="G256" s="169"/>
    </row>
    <row r="257" spans="5:7">
      <c r="E257" s="161"/>
      <c r="F257" s="169"/>
      <c r="G257" s="169"/>
    </row>
    <row r="258" spans="5:7">
      <c r="E258" s="161"/>
      <c r="F258" s="169"/>
      <c r="G258" s="169"/>
    </row>
    <row r="259" spans="5:7">
      <c r="E259" s="170"/>
      <c r="F259" s="171"/>
      <c r="G259" s="171"/>
    </row>
    <row r="260" spans="5:7">
      <c r="E260" s="170"/>
      <c r="F260" s="171"/>
      <c r="G260" s="171"/>
    </row>
    <row r="261" spans="5:7">
      <c r="E261" s="170"/>
      <c r="F261" s="171"/>
      <c r="G261" s="171"/>
    </row>
    <row r="262" spans="5:7">
      <c r="E262" s="170"/>
      <c r="F262" s="171"/>
      <c r="G262" s="171"/>
    </row>
    <row r="263" spans="5:7">
      <c r="E263" s="170"/>
      <c r="F263" s="171"/>
      <c r="G263" s="171"/>
    </row>
    <row r="264" spans="5:7">
      <c r="E264" s="170"/>
      <c r="F264" s="171"/>
      <c r="G264" s="171"/>
    </row>
    <row r="265" spans="5:7">
      <c r="E265" s="170"/>
      <c r="F265" s="171"/>
      <c r="G265" s="171"/>
    </row>
    <row r="266" spans="5:7">
      <c r="E266" s="170"/>
      <c r="F266" s="171"/>
      <c r="G266" s="171"/>
    </row>
    <row r="267" spans="5:7">
      <c r="E267" s="170"/>
      <c r="F267" s="171"/>
      <c r="G267" s="171"/>
    </row>
    <row r="268" spans="5:7">
      <c r="E268" s="170"/>
      <c r="F268" s="171"/>
      <c r="G268" s="171"/>
    </row>
    <row r="269" spans="5:7">
      <c r="E269" s="170"/>
      <c r="F269" s="171"/>
      <c r="G269" s="171"/>
    </row>
    <row r="270" spans="5:7">
      <c r="E270" s="170"/>
      <c r="F270" s="171"/>
      <c r="G270" s="171"/>
    </row>
    <row r="271" spans="5:7">
      <c r="E271" s="170"/>
      <c r="F271" s="171"/>
      <c r="G271" s="171"/>
    </row>
    <row r="272" spans="5:7">
      <c r="E272" s="170"/>
      <c r="F272" s="171"/>
      <c r="G272" s="171"/>
    </row>
    <row r="273" spans="5:7">
      <c r="E273" s="170"/>
      <c r="F273" s="171"/>
      <c r="G273" s="171"/>
    </row>
    <row r="274" spans="5:7">
      <c r="E274" s="170"/>
      <c r="F274" s="171"/>
      <c r="G274" s="171"/>
    </row>
    <row r="275" spans="5:7">
      <c r="E275" s="170"/>
      <c r="F275" s="171"/>
      <c r="G275" s="171"/>
    </row>
    <row r="276" spans="5:7">
      <c r="E276" s="170"/>
      <c r="F276" s="171"/>
      <c r="G276" s="171"/>
    </row>
  </sheetData>
  <mergeCells count="3">
    <mergeCell ref="B2:M2"/>
    <mergeCell ref="B3:M3"/>
    <mergeCell ref="B4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J279"/>
  <sheetViews>
    <sheetView workbookViewId="0">
      <selection activeCell="F9" sqref="F9"/>
    </sheetView>
  </sheetViews>
  <sheetFormatPr baseColWidth="10" defaultRowHeight="12.75"/>
  <cols>
    <col min="1" max="1" width="3" style="12" customWidth="1"/>
    <col min="2" max="2" width="33.85546875" style="12" customWidth="1"/>
    <col min="3" max="3" width="9.85546875" style="12" customWidth="1"/>
    <col min="4" max="5" width="9.28515625" style="12" customWidth="1"/>
    <col min="6" max="6" width="29.85546875" style="12" customWidth="1"/>
    <col min="7" max="7" width="9.42578125" style="12" customWidth="1"/>
    <col min="8" max="8" width="9.5703125" style="12" customWidth="1"/>
    <col min="9" max="9" width="9.7109375" style="12" customWidth="1"/>
    <col min="10" max="16384" width="11.42578125" style="12"/>
  </cols>
  <sheetData>
    <row r="1" spans="2:10" ht="13.5" thickBot="1"/>
    <row r="2" spans="2:10">
      <c r="B2" s="300" t="s">
        <v>0</v>
      </c>
      <c r="C2" s="301"/>
      <c r="D2" s="301"/>
      <c r="E2" s="301"/>
      <c r="F2" s="301"/>
      <c r="G2" s="301"/>
      <c r="H2" s="301"/>
      <c r="I2" s="302"/>
    </row>
    <row r="3" spans="2:10">
      <c r="B3" s="303" t="s">
        <v>104</v>
      </c>
      <c r="C3" s="304"/>
      <c r="D3" s="304"/>
      <c r="E3" s="304"/>
      <c r="F3" s="304"/>
      <c r="G3" s="304"/>
      <c r="H3" s="304"/>
      <c r="I3" s="305"/>
    </row>
    <row r="4" spans="2:10" ht="13.5" thickBot="1">
      <c r="B4" s="306" t="s">
        <v>103</v>
      </c>
      <c r="C4" s="307"/>
      <c r="D4" s="307"/>
      <c r="E4" s="307"/>
      <c r="F4" s="307"/>
      <c r="G4" s="307"/>
      <c r="H4" s="307"/>
      <c r="I4" s="308"/>
    </row>
    <row r="5" spans="2:10">
      <c r="B5" s="15"/>
      <c r="C5" s="16"/>
      <c r="D5" s="16"/>
      <c r="E5" s="56"/>
      <c r="F5" s="15"/>
      <c r="G5" s="16"/>
      <c r="H5" s="16"/>
      <c r="I5" s="56"/>
    </row>
    <row r="6" spans="2:10">
      <c r="B6" s="15"/>
      <c r="C6" s="16"/>
      <c r="D6" s="16"/>
      <c r="E6" s="56"/>
      <c r="F6" s="15"/>
      <c r="G6" s="16"/>
      <c r="H6" s="16"/>
      <c r="I6" s="56"/>
    </row>
    <row r="7" spans="2:10" ht="38.25">
      <c r="B7" s="6" t="s">
        <v>1</v>
      </c>
      <c r="C7" s="64" t="s">
        <v>96</v>
      </c>
      <c r="D7" s="64" t="s">
        <v>95</v>
      </c>
      <c r="E7" s="65" t="s">
        <v>94</v>
      </c>
      <c r="F7" s="89" t="s">
        <v>20</v>
      </c>
      <c r="G7" s="64" t="s">
        <v>96</v>
      </c>
      <c r="H7" s="64" t="s">
        <v>95</v>
      </c>
      <c r="I7" s="65" t="s">
        <v>94</v>
      </c>
    </row>
    <row r="8" spans="2:10">
      <c r="B8" s="17"/>
      <c r="C8" s="16"/>
      <c r="D8" s="16"/>
      <c r="E8" s="56"/>
      <c r="F8" s="15"/>
      <c r="G8" s="16"/>
      <c r="H8" s="16"/>
      <c r="I8" s="56"/>
    </row>
    <row r="9" spans="2:10">
      <c r="B9" s="17" t="s">
        <v>2</v>
      </c>
      <c r="C9" s="16"/>
      <c r="D9" s="16"/>
      <c r="E9" s="57"/>
      <c r="F9" s="17" t="s">
        <v>21</v>
      </c>
      <c r="G9" s="16"/>
      <c r="H9" s="16"/>
      <c r="I9" s="57"/>
    </row>
    <row r="10" spans="2:10">
      <c r="B10" s="15"/>
      <c r="C10" s="16"/>
      <c r="D10" s="16"/>
      <c r="E10" s="57"/>
      <c r="F10" s="15"/>
      <c r="G10" s="16"/>
      <c r="H10" s="16"/>
      <c r="I10" s="57"/>
    </row>
    <row r="11" spans="2:10" ht="25.5">
      <c r="B11" s="17" t="s">
        <v>3</v>
      </c>
      <c r="C11" s="58">
        <v>0.83651922698936665</v>
      </c>
      <c r="D11" s="58">
        <v>-5.7452599673183065E-2</v>
      </c>
      <c r="E11" s="59">
        <v>0.17394863643964656</v>
      </c>
      <c r="F11" s="19" t="s">
        <v>74</v>
      </c>
      <c r="G11" s="58">
        <v>-8.5177176397412471E-2</v>
      </c>
      <c r="H11" s="58">
        <v>0.34446112232486387</v>
      </c>
      <c r="I11" s="59">
        <v>0.12527751784742142</v>
      </c>
      <c r="J11" s="13"/>
    </row>
    <row r="12" spans="2:10">
      <c r="B12" s="15" t="s">
        <v>52</v>
      </c>
      <c r="C12" s="60">
        <v>0.83651922698936665</v>
      </c>
      <c r="D12" s="60">
        <v>-5.7452599673183065E-2</v>
      </c>
      <c r="E12" s="61">
        <v>0.17394863643964656</v>
      </c>
      <c r="F12" s="15" t="s">
        <v>54</v>
      </c>
      <c r="G12" s="60">
        <v>-1</v>
      </c>
      <c r="H12" s="60">
        <v>0</v>
      </c>
      <c r="I12" s="61">
        <v>1</v>
      </c>
      <c r="J12" s="13"/>
    </row>
    <row r="13" spans="2:10" ht="25.5">
      <c r="B13" s="19" t="s">
        <v>53</v>
      </c>
      <c r="C13" s="58">
        <v>0.30080382233884267</v>
      </c>
      <c r="D13" s="58">
        <v>0.21320724855767481</v>
      </c>
      <c r="E13" s="59">
        <v>6.7348408943402063E-2</v>
      </c>
      <c r="F13" s="15" t="s">
        <v>55</v>
      </c>
      <c r="G13" s="60">
        <v>-6.1920326082826646E-2</v>
      </c>
      <c r="H13" s="60">
        <v>0.34446112232486387</v>
      </c>
      <c r="I13" s="61">
        <v>7.2899026169733636E-2</v>
      </c>
      <c r="J13" s="13"/>
    </row>
    <row r="14" spans="2:10" ht="25.5">
      <c r="B14" s="15" t="s">
        <v>54</v>
      </c>
      <c r="C14" s="60">
        <v>0.64088066867504756</v>
      </c>
      <c r="D14" s="60">
        <v>0.29016713043336406</v>
      </c>
      <c r="E14" s="61">
        <v>-0.23215317248112355</v>
      </c>
      <c r="F14" s="19" t="s">
        <v>75</v>
      </c>
      <c r="G14" s="58">
        <v>2.5362453195804537</v>
      </c>
      <c r="H14" s="58">
        <v>-0.37835963384710175</v>
      </c>
      <c r="I14" s="59">
        <v>-4.9108745434719728E-2</v>
      </c>
      <c r="J14" s="13"/>
    </row>
    <row r="15" spans="2:10">
      <c r="B15" s="15" t="s">
        <v>55</v>
      </c>
      <c r="C15" s="60">
        <v>0.28899699817380758</v>
      </c>
      <c r="D15" s="60">
        <v>0.20980594403967723</v>
      </c>
      <c r="E15" s="61">
        <v>8.146437166031352E-2</v>
      </c>
      <c r="F15" s="15" t="s">
        <v>76</v>
      </c>
      <c r="G15" s="60">
        <v>2.5362453195804537</v>
      </c>
      <c r="H15" s="60">
        <v>-0.37835963384710175</v>
      </c>
      <c r="I15" s="61">
        <v>-4.9108745434719728E-2</v>
      </c>
      <c r="J15" s="13"/>
    </row>
    <row r="16" spans="2:10" ht="25.5">
      <c r="B16" s="19" t="s">
        <v>57</v>
      </c>
      <c r="C16" s="58">
        <v>4.229444580655993E-2</v>
      </c>
      <c r="D16" s="58">
        <v>0.57659026671179381</v>
      </c>
      <c r="E16" s="59">
        <v>-0.25926208629720782</v>
      </c>
      <c r="F16" s="19" t="s">
        <v>77</v>
      </c>
      <c r="G16" s="58">
        <v>3.2036426464394192</v>
      </c>
      <c r="H16" s="58">
        <v>-0.31144593674179993</v>
      </c>
      <c r="I16" s="59">
        <v>-0.49389476915549274</v>
      </c>
      <c r="J16" s="13"/>
    </row>
    <row r="17" spans="2:10">
      <c r="B17" s="15" t="s">
        <v>55</v>
      </c>
      <c r="C17" s="60">
        <v>4.229444580655993E-2</v>
      </c>
      <c r="D17" s="60">
        <v>0.57659026671179381</v>
      </c>
      <c r="E17" s="61">
        <v>-0.25926208629720782</v>
      </c>
      <c r="F17" s="15" t="s">
        <v>55</v>
      </c>
      <c r="G17" s="60">
        <v>3.2036426464394192</v>
      </c>
      <c r="H17" s="60">
        <v>-0.31144593674179993</v>
      </c>
      <c r="I17" s="61">
        <v>-0.49389476915549274</v>
      </c>
      <c r="J17" s="13"/>
    </row>
    <row r="18" spans="2:10" ht="25.5">
      <c r="B18" s="15" t="s">
        <v>56</v>
      </c>
      <c r="C18" s="60">
        <v>0.23074709948967742</v>
      </c>
      <c r="D18" s="60">
        <v>0.22637659896505055</v>
      </c>
      <c r="E18" s="61">
        <v>0.20002817181601068</v>
      </c>
      <c r="F18" s="19" t="s">
        <v>78</v>
      </c>
      <c r="G18" s="58">
        <v>0.41943327705243338</v>
      </c>
      <c r="H18" s="58">
        <v>-8.5295205280910918E-2</v>
      </c>
      <c r="I18" s="59">
        <v>0.30642238434747932</v>
      </c>
      <c r="J18" s="13"/>
    </row>
    <row r="19" spans="2:10" ht="25.5">
      <c r="B19" s="19" t="s">
        <v>97</v>
      </c>
      <c r="C19" s="58">
        <v>1.4284505706766197</v>
      </c>
      <c r="D19" s="58">
        <v>2.1016740503229174</v>
      </c>
      <c r="E19" s="59">
        <v>-0.7115104698310043</v>
      </c>
      <c r="F19" s="17" t="s">
        <v>23</v>
      </c>
      <c r="G19" s="58">
        <v>0.45685466462936769</v>
      </c>
      <c r="H19" s="58">
        <v>-2.9002635319949972E-2</v>
      </c>
      <c r="I19" s="59">
        <v>0.35299543431265945</v>
      </c>
      <c r="J19" s="13"/>
    </row>
    <row r="20" spans="2:10" ht="25.5">
      <c r="B20" s="19" t="s">
        <v>98</v>
      </c>
      <c r="C20" s="58">
        <v>0.30541943276261097</v>
      </c>
      <c r="D20" s="58">
        <v>0.10303675130593633</v>
      </c>
      <c r="E20" s="59">
        <v>0.13076729867344566</v>
      </c>
      <c r="F20" s="17" t="s">
        <v>79</v>
      </c>
      <c r="G20" s="58">
        <v>-1</v>
      </c>
      <c r="H20" s="58">
        <v>0</v>
      </c>
      <c r="I20" s="59">
        <v>0</v>
      </c>
      <c r="J20" s="13"/>
    </row>
    <row r="21" spans="2:10">
      <c r="B21" s="17" t="s">
        <v>4</v>
      </c>
      <c r="C21" s="58">
        <v>-6.2215395190796962E-4</v>
      </c>
      <c r="D21" s="58">
        <v>-0.24295345543687155</v>
      </c>
      <c r="E21" s="59">
        <v>0.56935517686003123</v>
      </c>
      <c r="F21" s="15"/>
      <c r="G21" s="60"/>
      <c r="H21" s="60"/>
      <c r="I21" s="61"/>
      <c r="J21" s="13"/>
    </row>
    <row r="22" spans="2:10">
      <c r="B22" s="15" t="s">
        <v>5</v>
      </c>
      <c r="C22" s="60">
        <v>-0.21958534127155988</v>
      </c>
      <c r="D22" s="60">
        <v>-0.53329895194800747</v>
      </c>
      <c r="E22" s="46">
        <v>0.57427758145411045</v>
      </c>
      <c r="F22" s="6" t="s">
        <v>24</v>
      </c>
      <c r="G22" s="53">
        <v>0.46954024107955622</v>
      </c>
      <c r="H22" s="53">
        <v>-3.1517294628670728E-2</v>
      </c>
      <c r="I22" s="54">
        <v>0.10136777128601772</v>
      </c>
      <c r="J22" s="13"/>
    </row>
    <row r="23" spans="2:10">
      <c r="B23" s="15" t="s">
        <v>6</v>
      </c>
      <c r="C23" s="60">
        <v>0</v>
      </c>
      <c r="D23" s="60">
        <v>0</v>
      </c>
      <c r="E23" s="60">
        <v>0</v>
      </c>
      <c r="F23" s="15"/>
      <c r="G23" s="60"/>
      <c r="H23" s="60"/>
      <c r="I23" s="61"/>
      <c r="J23" s="13"/>
    </row>
    <row r="24" spans="2:10">
      <c r="B24" s="15" t="s">
        <v>7</v>
      </c>
      <c r="C24" s="60">
        <v>0.42873152052125807</v>
      </c>
      <c r="D24" s="46">
        <v>6.5788255105455301E-2</v>
      </c>
      <c r="E24" s="46">
        <v>-0.34266171164633619</v>
      </c>
      <c r="F24" s="17" t="s">
        <v>80</v>
      </c>
      <c r="G24" s="60"/>
      <c r="H24" s="60"/>
      <c r="I24" s="61"/>
      <c r="J24" s="13"/>
    </row>
    <row r="25" spans="2:10" ht="25.5">
      <c r="B25" s="20" t="s">
        <v>58</v>
      </c>
      <c r="C25" s="60">
        <v>0</v>
      </c>
      <c r="D25" s="60">
        <v>0</v>
      </c>
      <c r="E25" s="60">
        <v>1</v>
      </c>
      <c r="F25" s="15"/>
      <c r="G25" s="60"/>
      <c r="H25" s="60"/>
      <c r="I25" s="61"/>
      <c r="J25" s="13"/>
    </row>
    <row r="26" spans="2:10" ht="25.5">
      <c r="B26" s="15" t="s">
        <v>59</v>
      </c>
      <c r="C26" s="60">
        <v>0</v>
      </c>
      <c r="D26" s="60">
        <v>0</v>
      </c>
      <c r="E26" s="61">
        <v>1</v>
      </c>
      <c r="F26" s="19" t="s">
        <v>81</v>
      </c>
      <c r="G26" s="58">
        <v>-1</v>
      </c>
      <c r="H26" s="58">
        <v>0</v>
      </c>
      <c r="I26" s="59">
        <v>0</v>
      </c>
      <c r="J26" s="13"/>
    </row>
    <row r="27" spans="2:10" ht="25.5">
      <c r="B27" s="20" t="s">
        <v>60</v>
      </c>
      <c r="C27" s="60">
        <v>-1</v>
      </c>
      <c r="D27" s="60">
        <v>0</v>
      </c>
      <c r="E27" s="61">
        <v>0</v>
      </c>
      <c r="F27" s="15" t="s">
        <v>55</v>
      </c>
      <c r="G27" s="60">
        <v>-1</v>
      </c>
      <c r="H27" s="60">
        <v>0</v>
      </c>
      <c r="I27" s="61">
        <v>0</v>
      </c>
      <c r="J27" s="13"/>
    </row>
    <row r="28" spans="2:10" ht="25.5">
      <c r="B28" s="17" t="s">
        <v>8</v>
      </c>
      <c r="C28" s="58">
        <v>1</v>
      </c>
      <c r="D28" s="58">
        <v>-0.7229027635742924</v>
      </c>
      <c r="E28" s="59">
        <v>-1</v>
      </c>
      <c r="F28" s="19" t="s">
        <v>82</v>
      </c>
      <c r="G28" s="58">
        <v>-5.8897110967214431E-3</v>
      </c>
      <c r="H28" s="58">
        <v>8.4732426647845902E-2</v>
      </c>
      <c r="I28" s="59">
        <v>-0.32790810471460646</v>
      </c>
      <c r="J28" s="13"/>
    </row>
    <row r="29" spans="2:10">
      <c r="B29" s="15" t="s">
        <v>61</v>
      </c>
      <c r="C29" s="60">
        <v>1</v>
      </c>
      <c r="D29" s="60">
        <v>-0.7229027635742924</v>
      </c>
      <c r="E29" s="61">
        <v>-1</v>
      </c>
      <c r="F29" s="15" t="s">
        <v>76</v>
      </c>
      <c r="G29" s="60">
        <v>-5.8897110967214431E-3</v>
      </c>
      <c r="H29" s="60">
        <v>8.4732426647845902E-2</v>
      </c>
      <c r="I29" s="61">
        <v>-0.32790810471460646</v>
      </c>
      <c r="J29" s="13"/>
    </row>
    <row r="30" spans="2:10" ht="25.5">
      <c r="B30" s="17" t="s">
        <v>9</v>
      </c>
      <c r="C30" s="58">
        <v>-0.94041042458831492</v>
      </c>
      <c r="D30" s="58">
        <v>-1</v>
      </c>
      <c r="E30" s="59">
        <v>1</v>
      </c>
      <c r="F30" s="19" t="s">
        <v>83</v>
      </c>
      <c r="G30" s="58">
        <v>1</v>
      </c>
      <c r="H30" s="58">
        <v>0.36580906015607478</v>
      </c>
      <c r="I30" s="59">
        <v>0.62114093120730041</v>
      </c>
      <c r="J30" s="13"/>
    </row>
    <row r="31" spans="2:10">
      <c r="B31" s="15"/>
      <c r="C31" s="60"/>
      <c r="D31" s="18"/>
      <c r="E31" s="57"/>
      <c r="F31" s="17" t="s">
        <v>84</v>
      </c>
      <c r="G31" s="58">
        <v>1</v>
      </c>
      <c r="H31" s="58">
        <v>0.35492933864507331</v>
      </c>
      <c r="I31" s="59">
        <v>0.16584416008018946</v>
      </c>
      <c r="J31" s="13"/>
    </row>
    <row r="32" spans="2:10">
      <c r="B32" s="6" t="s">
        <v>10</v>
      </c>
      <c r="C32" s="53">
        <v>0.31688150342117799</v>
      </c>
      <c r="D32" s="53">
        <v>3.128423013133471E-2</v>
      </c>
      <c r="E32" s="54">
        <v>0.14290707048691767</v>
      </c>
      <c r="F32" s="15"/>
      <c r="G32" s="60"/>
      <c r="H32" s="60"/>
      <c r="I32" s="61"/>
      <c r="J32" s="13"/>
    </row>
    <row r="33" spans="2:10" ht="25.5">
      <c r="B33" s="15"/>
      <c r="C33" s="60"/>
      <c r="D33" s="18"/>
      <c r="E33" s="57"/>
      <c r="F33" s="9" t="s">
        <v>26</v>
      </c>
      <c r="G33" s="53">
        <v>-7.7950212217945195E-3</v>
      </c>
      <c r="H33" s="53">
        <v>0.11314005224374379</v>
      </c>
      <c r="I33" s="54">
        <v>-0.2309727752214128</v>
      </c>
      <c r="J33" s="13"/>
    </row>
    <row r="34" spans="2:10">
      <c r="B34" s="17" t="s">
        <v>11</v>
      </c>
      <c r="C34" s="60"/>
      <c r="D34" s="18"/>
      <c r="E34" s="57"/>
      <c r="F34" s="15"/>
      <c r="G34" s="60"/>
      <c r="H34" s="60"/>
      <c r="I34" s="61"/>
      <c r="J34" s="13"/>
    </row>
    <row r="35" spans="2:10">
      <c r="B35" s="15"/>
      <c r="C35" s="60"/>
      <c r="D35" s="18"/>
      <c r="E35" s="57"/>
      <c r="F35" s="17" t="s">
        <v>85</v>
      </c>
      <c r="G35" s="58">
        <v>1</v>
      </c>
      <c r="H35" s="58">
        <v>0</v>
      </c>
      <c r="I35" s="59">
        <v>-7.8499393616517477E-9</v>
      </c>
      <c r="J35" s="13"/>
    </row>
    <row r="36" spans="2:10">
      <c r="B36" s="17" t="s">
        <v>12</v>
      </c>
      <c r="C36" s="58">
        <v>0.6270839716896468</v>
      </c>
      <c r="D36" s="58">
        <v>1.5930312744904546E-2</v>
      </c>
      <c r="E36" s="59">
        <v>-5.0082383349916423E-2</v>
      </c>
      <c r="F36" s="17" t="s">
        <v>25</v>
      </c>
      <c r="G36" s="58">
        <v>0</v>
      </c>
      <c r="H36" s="58">
        <v>1</v>
      </c>
      <c r="I36" s="59">
        <v>-0.35729067583883645</v>
      </c>
      <c r="J36" s="13"/>
    </row>
    <row r="37" spans="2:10">
      <c r="B37" s="17" t="s">
        <v>17</v>
      </c>
      <c r="C37" s="58">
        <v>0.27460063985593591</v>
      </c>
      <c r="D37" s="58">
        <v>2.206109555926572E-2</v>
      </c>
      <c r="E37" s="59">
        <v>-7.4266666873489595E-2</v>
      </c>
      <c r="F37" s="15"/>
      <c r="G37" s="60"/>
      <c r="H37" s="60"/>
      <c r="I37" s="61"/>
      <c r="J37" s="13"/>
    </row>
    <row r="38" spans="2:10">
      <c r="B38" s="15" t="s">
        <v>13</v>
      </c>
      <c r="C38" s="60">
        <v>0.46276551585040471</v>
      </c>
      <c r="D38" s="60">
        <v>0</v>
      </c>
      <c r="E38" s="61">
        <v>-2.8336708089659633E-9</v>
      </c>
      <c r="F38" s="11" t="s">
        <v>86</v>
      </c>
      <c r="G38" s="66">
        <v>0.4485366004722437</v>
      </c>
      <c r="H38" s="66">
        <v>1.0417134303002621E-2</v>
      </c>
      <c r="I38" s="67">
        <v>4.7836913688144612E-3</v>
      </c>
      <c r="J38" s="13"/>
    </row>
    <row r="39" spans="2:10">
      <c r="B39" s="15" t="s">
        <v>15</v>
      </c>
      <c r="C39" s="60">
        <v>1.8060276960808344</v>
      </c>
      <c r="D39" s="60">
        <v>2.4491777837754521E-2</v>
      </c>
      <c r="E39" s="61">
        <v>2.9466328111125845E-2</v>
      </c>
      <c r="F39" s="15"/>
      <c r="G39" s="60"/>
      <c r="H39" s="60"/>
      <c r="I39" s="61"/>
      <c r="J39" s="13"/>
    </row>
    <row r="40" spans="2:10">
      <c r="B40" s="15" t="s">
        <v>62</v>
      </c>
      <c r="C40" s="60">
        <v>0.19311744609495504</v>
      </c>
      <c r="D40" s="60">
        <v>6.4773720502930246E-2</v>
      </c>
      <c r="E40" s="61">
        <v>3.5474945521861555E-2</v>
      </c>
      <c r="F40" s="17" t="s">
        <v>87</v>
      </c>
      <c r="G40" s="60"/>
      <c r="H40" s="60"/>
      <c r="I40" s="61"/>
      <c r="J40" s="13"/>
    </row>
    <row r="41" spans="2:10">
      <c r="B41" s="15" t="s">
        <v>63</v>
      </c>
      <c r="C41" s="60">
        <v>-1</v>
      </c>
      <c r="D41" s="60">
        <v>1</v>
      </c>
      <c r="E41" s="61">
        <v>1.9874951259157547</v>
      </c>
      <c r="F41" s="15"/>
      <c r="G41" s="60"/>
      <c r="H41" s="60"/>
      <c r="I41" s="61"/>
      <c r="J41" s="13"/>
    </row>
    <row r="42" spans="2:10" ht="25.5">
      <c r="B42" s="20" t="s">
        <v>64</v>
      </c>
      <c r="C42" s="60">
        <v>-3.9121476933173902E-2</v>
      </c>
      <c r="D42" s="60">
        <v>0.2061453941936226</v>
      </c>
      <c r="E42" s="61">
        <v>7.6478877068569762E-2</v>
      </c>
      <c r="F42" s="15" t="s">
        <v>88</v>
      </c>
      <c r="G42" s="60">
        <v>0</v>
      </c>
      <c r="H42" s="60">
        <v>0</v>
      </c>
      <c r="I42" s="61">
        <v>-1.201883850533924E-9</v>
      </c>
      <c r="J42" s="13"/>
    </row>
    <row r="43" spans="2:10">
      <c r="B43" s="15" t="s">
        <v>65</v>
      </c>
      <c r="C43" s="60">
        <v>-0.91442519842866654</v>
      </c>
      <c r="D43" s="60">
        <v>-1</v>
      </c>
      <c r="E43" s="61">
        <v>0</v>
      </c>
      <c r="F43" s="15" t="s">
        <v>27</v>
      </c>
      <c r="G43" s="60">
        <v>0.27366188579778433</v>
      </c>
      <c r="H43" s="60">
        <v>0.22623766831711303</v>
      </c>
      <c r="I43" s="61">
        <v>0.23616580363111964</v>
      </c>
      <c r="J43" s="13"/>
    </row>
    <row r="44" spans="2:10">
      <c r="B44" s="15" t="s">
        <v>66</v>
      </c>
      <c r="C44" s="60">
        <v>0.15780193435992468</v>
      </c>
      <c r="D44" s="60">
        <v>0.11647013461888832</v>
      </c>
      <c r="E44" s="61">
        <v>0.19313570939480984</v>
      </c>
      <c r="F44" s="15" t="s">
        <v>89</v>
      </c>
      <c r="G44" s="60">
        <v>4.5235581300950951</v>
      </c>
      <c r="H44" s="60">
        <v>0</v>
      </c>
      <c r="I44" s="61">
        <v>0</v>
      </c>
      <c r="J44" s="13"/>
    </row>
    <row r="45" spans="2:10" ht="25.5">
      <c r="B45" s="17" t="s">
        <v>14</v>
      </c>
      <c r="C45" s="58">
        <v>2.924369932186738</v>
      </c>
      <c r="D45" s="58">
        <v>2.9526466051236562E-3</v>
      </c>
      <c r="E45" s="59">
        <v>2.0863533718855601E-3</v>
      </c>
      <c r="F45" s="20" t="s">
        <v>90</v>
      </c>
      <c r="G45" s="60">
        <v>0</v>
      </c>
      <c r="H45" s="60">
        <v>1</v>
      </c>
      <c r="I45" s="61">
        <v>-1</v>
      </c>
      <c r="J45" s="13"/>
    </row>
    <row r="46" spans="2:10">
      <c r="B46" s="15" t="s">
        <v>16</v>
      </c>
      <c r="C46" s="60">
        <v>2.99970304179157</v>
      </c>
      <c r="D46" s="60">
        <v>0</v>
      </c>
      <c r="E46" s="61">
        <v>8.1241572294614602E-3</v>
      </c>
      <c r="F46" s="15" t="s">
        <v>91</v>
      </c>
      <c r="G46" s="60">
        <v>0.46908128944231953</v>
      </c>
      <c r="H46" s="60">
        <v>-1.0447421268434695E-2</v>
      </c>
      <c r="I46" s="61">
        <v>0.3679280336683769</v>
      </c>
      <c r="J46" s="13"/>
    </row>
    <row r="47" spans="2:10">
      <c r="B47" s="15" t="s">
        <v>67</v>
      </c>
      <c r="C47" s="60">
        <v>-0.45098415375124007</v>
      </c>
      <c r="D47" s="60">
        <v>0.96675455732641613</v>
      </c>
      <c r="E47" s="61">
        <v>-1</v>
      </c>
      <c r="F47" s="15"/>
      <c r="G47" s="60"/>
      <c r="H47" s="60"/>
      <c r="I47" s="61"/>
      <c r="J47" s="13"/>
    </row>
    <row r="48" spans="2:10">
      <c r="B48" s="15"/>
      <c r="C48" s="60"/>
      <c r="D48" s="18"/>
      <c r="E48" s="57"/>
      <c r="F48" s="11" t="s">
        <v>28</v>
      </c>
      <c r="G48" s="66">
        <v>0.4094307141763931</v>
      </c>
      <c r="H48" s="66">
        <v>4.0067218031177451E-2</v>
      </c>
      <c r="I48" s="67">
        <v>0.10199922599290683</v>
      </c>
      <c r="J48" s="13"/>
    </row>
    <row r="49" spans="2:10">
      <c r="B49" s="6" t="s">
        <v>19</v>
      </c>
      <c r="C49" s="53">
        <v>0.6270839716896468</v>
      </c>
      <c r="D49" s="53">
        <v>1.5930312744904546E-2</v>
      </c>
      <c r="E49" s="54">
        <v>-5.0082383349916423E-2</v>
      </c>
      <c r="F49" s="11" t="s">
        <v>92</v>
      </c>
      <c r="G49" s="66">
        <v>0.42463732451265535</v>
      </c>
      <c r="H49" s="66">
        <v>2.8344147900233031E-2</v>
      </c>
      <c r="I49" s="67">
        <v>6.4232152868935424E-2</v>
      </c>
      <c r="J49" s="13"/>
    </row>
    <row r="50" spans="2:10">
      <c r="B50" s="15"/>
      <c r="C50" s="60"/>
      <c r="D50" s="18"/>
      <c r="E50" s="57"/>
      <c r="F50" s="15"/>
      <c r="G50" s="60"/>
      <c r="H50" s="60"/>
      <c r="I50" s="61"/>
      <c r="J50" s="13"/>
    </row>
    <row r="51" spans="2:10">
      <c r="B51" s="17" t="s">
        <v>68</v>
      </c>
      <c r="C51" s="58">
        <v>-1</v>
      </c>
      <c r="D51" s="58">
        <v>0</v>
      </c>
      <c r="E51" s="62">
        <v>0</v>
      </c>
      <c r="F51" s="15"/>
      <c r="G51" s="60"/>
      <c r="H51" s="60"/>
      <c r="I51" s="61"/>
      <c r="J51" s="13"/>
    </row>
    <row r="52" spans="2:10">
      <c r="B52" s="15"/>
      <c r="C52" s="60"/>
      <c r="D52" s="18"/>
      <c r="E52" s="57"/>
      <c r="F52" s="15"/>
      <c r="G52" s="60"/>
      <c r="H52" s="18"/>
      <c r="I52" s="61"/>
      <c r="J52" s="13"/>
    </row>
    <row r="53" spans="2:10">
      <c r="B53" s="6" t="s">
        <v>69</v>
      </c>
      <c r="C53" s="53">
        <v>-1</v>
      </c>
      <c r="D53" s="7">
        <v>0</v>
      </c>
      <c r="E53" s="8">
        <v>0</v>
      </c>
      <c r="F53" s="15"/>
      <c r="G53" s="60"/>
      <c r="H53" s="18"/>
      <c r="I53" s="61"/>
      <c r="J53" s="13"/>
    </row>
    <row r="54" spans="2:10">
      <c r="B54" s="15"/>
      <c r="C54" s="60"/>
      <c r="D54" s="18"/>
      <c r="E54" s="57"/>
      <c r="F54" s="15"/>
      <c r="G54" s="60"/>
      <c r="H54" s="18"/>
      <c r="I54" s="61"/>
      <c r="J54" s="13"/>
    </row>
    <row r="55" spans="2:10" ht="25.5">
      <c r="B55" s="19" t="s">
        <v>72</v>
      </c>
      <c r="C55" s="58"/>
      <c r="D55" s="18"/>
      <c r="E55" s="57"/>
      <c r="F55" s="15"/>
      <c r="G55" s="60"/>
      <c r="H55" s="18"/>
      <c r="I55" s="61"/>
      <c r="J55" s="13"/>
    </row>
    <row r="56" spans="2:10" ht="25.5">
      <c r="B56" s="20" t="s">
        <v>70</v>
      </c>
      <c r="C56" s="60">
        <v>8.2435560669131505E-2</v>
      </c>
      <c r="D56" s="60">
        <v>0.25958766761461199</v>
      </c>
      <c r="E56" s="61">
        <v>-1</v>
      </c>
      <c r="F56" s="15"/>
      <c r="G56" s="60"/>
      <c r="H56" s="18"/>
      <c r="I56" s="61"/>
      <c r="J56" s="13"/>
    </row>
    <row r="57" spans="2:10">
      <c r="B57" s="15" t="s">
        <v>71</v>
      </c>
      <c r="C57" s="60">
        <v>0</v>
      </c>
      <c r="D57" s="18">
        <v>0</v>
      </c>
      <c r="E57" s="57">
        <v>100</v>
      </c>
      <c r="F57" s="15"/>
      <c r="G57" s="60"/>
      <c r="H57" s="18"/>
      <c r="I57" s="61"/>
      <c r="J57" s="13"/>
    </row>
    <row r="58" spans="2:10">
      <c r="B58" s="15"/>
      <c r="C58" s="60"/>
      <c r="D58" s="18"/>
      <c r="E58" s="57"/>
      <c r="F58" s="15"/>
      <c r="G58" s="60"/>
      <c r="H58" s="18"/>
      <c r="I58" s="61"/>
      <c r="J58" s="13"/>
    </row>
    <row r="59" spans="2:10" ht="25.5">
      <c r="B59" s="9" t="s">
        <v>73</v>
      </c>
      <c r="C59" s="53">
        <v>8.2435560669131505E-2</v>
      </c>
      <c r="D59" s="53">
        <v>0.25958766761461199</v>
      </c>
      <c r="E59" s="54">
        <v>0.30229380083278579</v>
      </c>
      <c r="F59" s="15"/>
      <c r="G59" s="60"/>
      <c r="H59" s="18"/>
      <c r="I59" s="61"/>
      <c r="J59" s="13"/>
    </row>
    <row r="60" spans="2:10" ht="13.5" thickBot="1">
      <c r="B60" s="10" t="s">
        <v>18</v>
      </c>
      <c r="C60" s="68">
        <v>0.42463732451265501</v>
      </c>
      <c r="D60" s="68">
        <v>2.8344147900233031E-2</v>
      </c>
      <c r="E60" s="69">
        <v>6.4232152868935424E-2</v>
      </c>
      <c r="F60" s="21"/>
      <c r="G60" s="22"/>
      <c r="H60" s="22"/>
      <c r="I60" s="63"/>
      <c r="J60" s="13"/>
    </row>
    <row r="61" spans="2:10">
      <c r="C61" s="13"/>
      <c r="D61" s="13"/>
      <c r="E61" s="13"/>
      <c r="G61" s="13"/>
      <c r="H61" s="13"/>
      <c r="I61" s="55"/>
      <c r="J61" s="13"/>
    </row>
    <row r="62" spans="2:10">
      <c r="C62" s="13"/>
      <c r="D62" s="13"/>
      <c r="E62" s="13"/>
      <c r="G62" s="13"/>
      <c r="H62" s="13"/>
      <c r="I62" s="55"/>
      <c r="J62" s="13"/>
    </row>
    <row r="63" spans="2:10">
      <c r="C63" s="13"/>
      <c r="D63" s="13"/>
      <c r="E63" s="13"/>
      <c r="G63" s="13"/>
      <c r="H63" s="13"/>
      <c r="I63" s="55"/>
      <c r="J63" s="13"/>
    </row>
    <row r="64" spans="2:10">
      <c r="C64" s="13"/>
      <c r="D64" s="13"/>
      <c r="E64" s="13"/>
      <c r="G64" s="13"/>
      <c r="H64" s="13"/>
      <c r="I64" s="55"/>
      <c r="J64" s="13"/>
    </row>
    <row r="65" spans="3:10">
      <c r="C65" s="13"/>
      <c r="D65" s="13"/>
      <c r="E65" s="13"/>
      <c r="G65" s="13"/>
      <c r="H65" s="13"/>
      <c r="I65" s="55"/>
      <c r="J65" s="13"/>
    </row>
    <row r="66" spans="3:10">
      <c r="C66" s="13"/>
      <c r="D66" s="13"/>
      <c r="E66" s="13"/>
      <c r="G66" s="13"/>
      <c r="H66" s="13"/>
      <c r="I66" s="55"/>
      <c r="J66" s="13"/>
    </row>
    <row r="67" spans="3:10">
      <c r="C67" s="13"/>
      <c r="D67" s="13"/>
      <c r="E67" s="13"/>
      <c r="G67" s="13"/>
      <c r="H67" s="13"/>
      <c r="I67" s="55"/>
      <c r="J67" s="13"/>
    </row>
    <row r="68" spans="3:10">
      <c r="C68" s="13"/>
      <c r="D68" s="13"/>
      <c r="E68" s="13"/>
      <c r="G68" s="13"/>
      <c r="H68" s="13"/>
      <c r="I68" s="55"/>
      <c r="J68" s="13"/>
    </row>
    <row r="69" spans="3:10">
      <c r="C69" s="13"/>
      <c r="D69" s="13"/>
      <c r="E69" s="13"/>
      <c r="G69" s="13"/>
      <c r="H69" s="13"/>
      <c r="I69" s="55"/>
      <c r="J69" s="13"/>
    </row>
    <row r="70" spans="3:10">
      <c r="C70" s="13"/>
      <c r="D70" s="13"/>
      <c r="E70" s="13"/>
      <c r="G70" s="13"/>
      <c r="H70" s="13"/>
      <c r="I70" s="55"/>
      <c r="J70" s="13"/>
    </row>
    <row r="71" spans="3:10">
      <c r="C71" s="13"/>
      <c r="D71" s="13"/>
      <c r="E71" s="13"/>
      <c r="G71" s="13"/>
      <c r="H71" s="13"/>
      <c r="I71" s="55"/>
      <c r="J71" s="13"/>
    </row>
    <row r="72" spans="3:10">
      <c r="C72" s="13"/>
      <c r="D72" s="13"/>
      <c r="E72" s="13"/>
      <c r="G72" s="13"/>
      <c r="H72" s="13"/>
      <c r="I72" s="55"/>
      <c r="J72" s="13"/>
    </row>
    <row r="73" spans="3:10">
      <c r="C73" s="13"/>
      <c r="D73" s="13"/>
      <c r="E73" s="13"/>
      <c r="G73" s="13"/>
      <c r="H73" s="13"/>
      <c r="I73" s="55"/>
      <c r="J73" s="13"/>
    </row>
    <row r="74" spans="3:10">
      <c r="C74" s="13"/>
      <c r="D74" s="13"/>
      <c r="E74" s="13"/>
      <c r="G74" s="13"/>
      <c r="H74" s="13"/>
      <c r="I74" s="13"/>
      <c r="J74" s="13"/>
    </row>
    <row r="75" spans="3:10">
      <c r="C75" s="13"/>
      <c r="D75" s="13"/>
      <c r="E75" s="13"/>
      <c r="G75" s="13"/>
      <c r="H75" s="13"/>
      <c r="I75" s="13"/>
      <c r="J75" s="13"/>
    </row>
    <row r="76" spans="3:10">
      <c r="C76" s="13"/>
      <c r="D76" s="13"/>
      <c r="E76" s="13"/>
      <c r="G76" s="13"/>
      <c r="H76" s="13"/>
      <c r="I76" s="13"/>
      <c r="J76" s="13"/>
    </row>
    <row r="77" spans="3:10">
      <c r="C77" s="13"/>
      <c r="D77" s="13"/>
      <c r="E77" s="13"/>
      <c r="G77" s="13"/>
      <c r="H77" s="13"/>
      <c r="I77" s="13"/>
      <c r="J77" s="13"/>
    </row>
    <row r="78" spans="3:10">
      <c r="C78" s="13"/>
      <c r="D78" s="13"/>
      <c r="E78" s="13"/>
      <c r="G78" s="13"/>
      <c r="H78" s="13"/>
      <c r="I78" s="13"/>
      <c r="J78" s="13"/>
    </row>
    <row r="79" spans="3:10">
      <c r="C79" s="13"/>
      <c r="D79" s="13"/>
      <c r="E79" s="13"/>
      <c r="G79" s="13"/>
      <c r="H79" s="13"/>
      <c r="I79" s="13"/>
      <c r="J79" s="13"/>
    </row>
    <row r="80" spans="3:10">
      <c r="C80" s="13"/>
      <c r="D80" s="13"/>
      <c r="E80" s="13"/>
      <c r="G80" s="13"/>
      <c r="H80" s="13"/>
      <c r="I80" s="13"/>
      <c r="J80" s="13"/>
    </row>
    <row r="81" spans="3:10">
      <c r="C81" s="13"/>
      <c r="D81" s="13"/>
      <c r="E81" s="13"/>
      <c r="G81" s="13"/>
      <c r="H81" s="13"/>
      <c r="I81" s="13"/>
      <c r="J81" s="13"/>
    </row>
    <row r="82" spans="3:10">
      <c r="C82" s="13"/>
      <c r="D82" s="13"/>
      <c r="E82" s="13"/>
      <c r="G82" s="13"/>
      <c r="H82" s="13"/>
      <c r="I82" s="13"/>
      <c r="J82" s="13"/>
    </row>
    <row r="83" spans="3:10">
      <c r="C83" s="13"/>
      <c r="D83" s="13"/>
      <c r="E83" s="13"/>
      <c r="G83" s="13"/>
      <c r="H83" s="13"/>
      <c r="I83" s="13"/>
      <c r="J83" s="13"/>
    </row>
    <row r="84" spans="3:10">
      <c r="C84" s="13"/>
      <c r="D84" s="13"/>
      <c r="E84" s="13"/>
      <c r="G84" s="13"/>
      <c r="H84" s="13"/>
      <c r="I84" s="13"/>
      <c r="J84" s="13"/>
    </row>
    <row r="85" spans="3:10">
      <c r="C85" s="13"/>
      <c r="D85" s="13"/>
      <c r="E85" s="13"/>
      <c r="G85" s="13"/>
      <c r="H85" s="13"/>
      <c r="I85" s="13"/>
      <c r="J85" s="13"/>
    </row>
    <row r="86" spans="3:10">
      <c r="C86" s="13"/>
      <c r="D86" s="13"/>
      <c r="E86" s="13"/>
      <c r="G86" s="13"/>
      <c r="H86" s="13"/>
      <c r="I86" s="13"/>
      <c r="J86" s="13"/>
    </row>
    <row r="87" spans="3:10">
      <c r="C87" s="13"/>
      <c r="D87" s="13"/>
      <c r="E87" s="13"/>
      <c r="G87" s="13"/>
      <c r="H87" s="13"/>
      <c r="I87" s="13"/>
      <c r="J87" s="13"/>
    </row>
    <row r="88" spans="3:10">
      <c r="C88" s="13"/>
      <c r="D88" s="13"/>
      <c r="E88" s="13"/>
      <c r="G88" s="13"/>
      <c r="H88" s="13"/>
      <c r="I88" s="13"/>
      <c r="J88" s="13"/>
    </row>
    <row r="89" spans="3:10">
      <c r="C89" s="13"/>
      <c r="D89" s="13"/>
      <c r="E89" s="13"/>
      <c r="G89" s="13"/>
      <c r="H89" s="13"/>
      <c r="I89" s="13"/>
      <c r="J89" s="13"/>
    </row>
    <row r="90" spans="3:10">
      <c r="C90" s="13"/>
      <c r="D90" s="13"/>
      <c r="E90" s="13"/>
      <c r="G90" s="13"/>
      <c r="H90" s="13"/>
      <c r="I90" s="13"/>
      <c r="J90" s="13"/>
    </row>
    <row r="91" spans="3:10">
      <c r="C91" s="13"/>
      <c r="D91" s="13"/>
      <c r="E91" s="13"/>
      <c r="G91" s="13"/>
      <c r="H91" s="13"/>
      <c r="I91" s="13"/>
      <c r="J91" s="13"/>
    </row>
    <row r="92" spans="3:10">
      <c r="C92" s="13"/>
      <c r="D92" s="13"/>
      <c r="E92" s="13"/>
      <c r="G92" s="13"/>
      <c r="H92" s="13"/>
      <c r="I92" s="13"/>
      <c r="J92" s="13"/>
    </row>
    <row r="93" spans="3:10">
      <c r="C93" s="13"/>
      <c r="D93" s="13"/>
      <c r="E93" s="13"/>
      <c r="G93" s="13"/>
      <c r="H93" s="13"/>
      <c r="I93" s="13"/>
      <c r="J93" s="13"/>
    </row>
    <row r="94" spans="3:10">
      <c r="C94" s="13"/>
      <c r="D94" s="13"/>
      <c r="E94" s="13"/>
      <c r="G94" s="13"/>
      <c r="H94" s="13"/>
      <c r="I94" s="13"/>
      <c r="J94" s="13"/>
    </row>
    <row r="95" spans="3:10">
      <c r="C95" s="13"/>
      <c r="D95" s="13"/>
      <c r="E95" s="13"/>
      <c r="G95" s="13"/>
      <c r="H95" s="13"/>
      <c r="I95" s="13"/>
      <c r="J95" s="13"/>
    </row>
    <row r="96" spans="3:10">
      <c r="C96" s="13"/>
      <c r="D96" s="13"/>
      <c r="E96" s="13"/>
      <c r="G96" s="13"/>
      <c r="H96" s="13"/>
      <c r="I96" s="13"/>
      <c r="J96" s="13"/>
    </row>
    <row r="97" spans="3:10">
      <c r="C97" s="13"/>
      <c r="D97" s="13"/>
      <c r="E97" s="13"/>
      <c r="G97" s="13"/>
      <c r="H97" s="13"/>
      <c r="I97" s="13"/>
      <c r="J97" s="13"/>
    </row>
    <row r="98" spans="3:10">
      <c r="C98" s="13"/>
      <c r="D98" s="13"/>
      <c r="E98" s="13"/>
      <c r="G98" s="13"/>
      <c r="H98" s="13"/>
      <c r="I98" s="13"/>
      <c r="J98" s="13"/>
    </row>
    <row r="99" spans="3:10">
      <c r="C99" s="13"/>
      <c r="D99" s="13"/>
      <c r="E99" s="13"/>
      <c r="G99" s="13"/>
      <c r="H99" s="13"/>
      <c r="I99" s="13"/>
      <c r="J99" s="13"/>
    </row>
    <row r="100" spans="3:10">
      <c r="C100" s="13"/>
      <c r="D100" s="13"/>
      <c r="E100" s="13"/>
      <c r="G100" s="13"/>
      <c r="H100" s="13"/>
      <c r="I100" s="13"/>
      <c r="J100" s="13"/>
    </row>
    <row r="101" spans="3:10">
      <c r="C101" s="13"/>
      <c r="D101" s="13"/>
      <c r="E101" s="13"/>
      <c r="G101" s="13"/>
      <c r="H101" s="13"/>
      <c r="I101" s="13"/>
      <c r="J101" s="13"/>
    </row>
    <row r="102" spans="3:10">
      <c r="C102" s="13"/>
      <c r="D102" s="13"/>
      <c r="E102" s="13"/>
      <c r="G102" s="13"/>
      <c r="H102" s="13"/>
      <c r="I102" s="13"/>
      <c r="J102" s="13"/>
    </row>
    <row r="103" spans="3:10">
      <c r="C103" s="13"/>
      <c r="D103" s="13"/>
      <c r="E103" s="13"/>
      <c r="G103" s="13"/>
      <c r="H103" s="13"/>
      <c r="I103" s="13"/>
      <c r="J103" s="13"/>
    </row>
    <row r="104" spans="3:10">
      <c r="C104" s="13"/>
      <c r="D104" s="13"/>
      <c r="E104" s="13"/>
      <c r="G104" s="13"/>
      <c r="H104" s="13"/>
      <c r="I104" s="13"/>
      <c r="J104" s="13"/>
    </row>
    <row r="105" spans="3:10">
      <c r="C105" s="13"/>
      <c r="D105" s="13"/>
      <c r="E105" s="13"/>
      <c r="G105" s="13"/>
      <c r="H105" s="13"/>
      <c r="I105" s="13"/>
      <c r="J105" s="13"/>
    </row>
    <row r="106" spans="3:10">
      <c r="C106" s="13"/>
      <c r="D106" s="13"/>
      <c r="E106" s="13"/>
      <c r="G106" s="13"/>
      <c r="H106" s="13"/>
      <c r="I106" s="13"/>
      <c r="J106" s="13"/>
    </row>
    <row r="107" spans="3:10">
      <c r="C107" s="13"/>
      <c r="D107" s="13"/>
      <c r="E107" s="13"/>
      <c r="G107" s="13"/>
      <c r="H107" s="13"/>
      <c r="I107" s="13"/>
      <c r="J107" s="13"/>
    </row>
    <row r="108" spans="3:10">
      <c r="C108" s="13"/>
      <c r="D108" s="13"/>
      <c r="E108" s="13"/>
      <c r="G108" s="13"/>
      <c r="H108" s="13"/>
      <c r="I108" s="13"/>
      <c r="J108" s="13"/>
    </row>
    <row r="109" spans="3:10">
      <c r="C109" s="13"/>
      <c r="D109" s="13"/>
      <c r="E109" s="13"/>
      <c r="G109" s="13"/>
      <c r="H109" s="13"/>
      <c r="I109" s="13"/>
      <c r="J109" s="13"/>
    </row>
    <row r="110" spans="3:10">
      <c r="C110" s="13"/>
      <c r="D110" s="13"/>
      <c r="E110" s="13"/>
      <c r="G110" s="13"/>
      <c r="H110" s="13"/>
      <c r="I110" s="13"/>
      <c r="J110" s="13"/>
    </row>
    <row r="111" spans="3:10">
      <c r="C111" s="13"/>
      <c r="D111" s="13"/>
      <c r="E111" s="13"/>
      <c r="G111" s="13"/>
      <c r="H111" s="13"/>
      <c r="I111" s="13"/>
      <c r="J111" s="13"/>
    </row>
    <row r="112" spans="3:10">
      <c r="C112" s="13"/>
      <c r="D112" s="13"/>
      <c r="E112" s="13"/>
      <c r="G112" s="13"/>
      <c r="H112" s="13"/>
      <c r="I112" s="13"/>
      <c r="J112" s="13"/>
    </row>
    <row r="113" spans="3:10">
      <c r="C113" s="13"/>
      <c r="D113" s="13"/>
      <c r="E113" s="13"/>
      <c r="G113" s="13"/>
      <c r="H113" s="13"/>
      <c r="I113" s="13"/>
      <c r="J113" s="13"/>
    </row>
    <row r="114" spans="3:10">
      <c r="C114" s="13"/>
      <c r="D114" s="13"/>
      <c r="E114" s="13"/>
      <c r="G114" s="13"/>
      <c r="H114" s="13"/>
      <c r="I114" s="13"/>
      <c r="J114" s="13"/>
    </row>
    <row r="115" spans="3:10">
      <c r="C115" s="13"/>
      <c r="D115" s="13"/>
      <c r="E115" s="13"/>
      <c r="G115" s="13"/>
      <c r="H115" s="13"/>
      <c r="I115" s="13"/>
      <c r="J115" s="13"/>
    </row>
    <row r="116" spans="3:10">
      <c r="C116" s="13"/>
      <c r="D116" s="13"/>
      <c r="E116" s="13"/>
      <c r="G116" s="13"/>
      <c r="H116" s="13"/>
      <c r="I116" s="13"/>
      <c r="J116" s="13"/>
    </row>
    <row r="117" spans="3:10">
      <c r="C117" s="13"/>
      <c r="D117" s="13"/>
      <c r="E117" s="13"/>
      <c r="G117" s="13"/>
      <c r="H117" s="13"/>
      <c r="I117" s="13"/>
      <c r="J117" s="13"/>
    </row>
    <row r="118" spans="3:10">
      <c r="C118" s="13"/>
      <c r="D118" s="13"/>
      <c r="E118" s="13"/>
      <c r="G118" s="13"/>
      <c r="H118" s="13"/>
      <c r="I118" s="13"/>
      <c r="J118" s="13"/>
    </row>
    <row r="119" spans="3:10">
      <c r="C119" s="13"/>
      <c r="D119" s="13"/>
      <c r="E119" s="13"/>
      <c r="G119" s="13"/>
      <c r="H119" s="13"/>
      <c r="I119" s="13"/>
      <c r="J119" s="13"/>
    </row>
    <row r="120" spans="3:10">
      <c r="C120" s="13"/>
      <c r="D120" s="13"/>
      <c r="E120" s="13"/>
      <c r="G120" s="13"/>
      <c r="H120" s="13"/>
      <c r="I120" s="13"/>
      <c r="J120" s="13"/>
    </row>
    <row r="121" spans="3:10">
      <c r="C121" s="13"/>
      <c r="D121" s="13"/>
      <c r="E121" s="13"/>
      <c r="G121" s="13"/>
      <c r="H121" s="13"/>
      <c r="I121" s="13"/>
      <c r="J121" s="13"/>
    </row>
    <row r="122" spans="3:10">
      <c r="C122" s="13"/>
      <c r="D122" s="13"/>
      <c r="E122" s="13"/>
      <c r="G122" s="13"/>
      <c r="H122" s="13"/>
      <c r="I122" s="13"/>
      <c r="J122" s="13"/>
    </row>
    <row r="123" spans="3:10">
      <c r="C123" s="13"/>
      <c r="D123" s="13"/>
      <c r="E123" s="13"/>
      <c r="G123" s="13"/>
      <c r="H123" s="13"/>
      <c r="I123" s="13"/>
      <c r="J123" s="13"/>
    </row>
    <row r="124" spans="3:10">
      <c r="C124" s="13"/>
      <c r="D124" s="13"/>
      <c r="E124" s="13"/>
      <c r="G124" s="13"/>
      <c r="H124" s="13"/>
      <c r="I124" s="13"/>
      <c r="J124" s="13"/>
    </row>
    <row r="125" spans="3:10">
      <c r="C125" s="13"/>
      <c r="D125" s="13"/>
      <c r="E125" s="13"/>
      <c r="G125" s="13"/>
      <c r="H125" s="13"/>
      <c r="I125" s="13"/>
      <c r="J125" s="13"/>
    </row>
    <row r="126" spans="3:10">
      <c r="C126" s="13"/>
      <c r="D126" s="13"/>
      <c r="E126" s="13"/>
      <c r="G126" s="13"/>
      <c r="H126" s="13"/>
      <c r="I126" s="13"/>
      <c r="J126" s="13"/>
    </row>
    <row r="127" spans="3:10">
      <c r="C127" s="13"/>
      <c r="D127" s="13"/>
      <c r="E127" s="13"/>
      <c r="G127" s="13"/>
      <c r="H127" s="13"/>
      <c r="I127" s="13"/>
      <c r="J127" s="13"/>
    </row>
    <row r="128" spans="3:10">
      <c r="C128" s="13"/>
      <c r="D128" s="13"/>
      <c r="E128" s="13"/>
      <c r="G128" s="13"/>
      <c r="H128" s="13"/>
      <c r="I128" s="13"/>
      <c r="J128" s="13"/>
    </row>
    <row r="129" spans="3:10">
      <c r="C129" s="13"/>
      <c r="D129" s="13"/>
      <c r="E129" s="13"/>
      <c r="G129" s="13"/>
      <c r="H129" s="13"/>
      <c r="I129" s="13"/>
      <c r="J129" s="13"/>
    </row>
    <row r="130" spans="3:10">
      <c r="C130" s="13"/>
      <c r="D130" s="13"/>
      <c r="E130" s="13"/>
      <c r="G130" s="13"/>
      <c r="H130" s="13"/>
      <c r="I130" s="13"/>
      <c r="J130" s="13"/>
    </row>
    <row r="131" spans="3:10">
      <c r="C131" s="13"/>
      <c r="D131" s="13"/>
      <c r="E131" s="13"/>
      <c r="G131" s="13"/>
      <c r="H131" s="13"/>
      <c r="I131" s="13"/>
      <c r="J131" s="13"/>
    </row>
    <row r="132" spans="3:10">
      <c r="C132" s="13"/>
      <c r="D132" s="13"/>
      <c r="E132" s="13"/>
      <c r="G132" s="13"/>
      <c r="H132" s="13"/>
      <c r="I132" s="13"/>
      <c r="J132" s="13"/>
    </row>
    <row r="133" spans="3:10">
      <c r="C133" s="13"/>
      <c r="D133" s="13"/>
      <c r="E133" s="13"/>
      <c r="G133" s="13"/>
      <c r="H133" s="13"/>
      <c r="I133" s="13"/>
      <c r="J133" s="13"/>
    </row>
    <row r="134" spans="3:10">
      <c r="C134" s="13"/>
      <c r="D134" s="13"/>
      <c r="E134" s="13"/>
      <c r="G134" s="13"/>
      <c r="H134" s="13"/>
      <c r="I134" s="13"/>
      <c r="J134" s="13"/>
    </row>
    <row r="135" spans="3:10">
      <c r="C135" s="13"/>
      <c r="D135" s="13"/>
      <c r="E135" s="13"/>
      <c r="G135" s="13"/>
      <c r="H135" s="13"/>
      <c r="I135" s="13"/>
      <c r="J135" s="13"/>
    </row>
    <row r="136" spans="3:10">
      <c r="C136" s="13"/>
      <c r="D136" s="13"/>
      <c r="E136" s="13"/>
      <c r="G136" s="13"/>
      <c r="H136" s="13"/>
      <c r="I136" s="13"/>
      <c r="J136" s="13"/>
    </row>
    <row r="137" spans="3:10">
      <c r="C137" s="13"/>
      <c r="D137" s="13"/>
      <c r="E137" s="13"/>
      <c r="G137" s="13"/>
      <c r="H137" s="13"/>
      <c r="I137" s="13"/>
      <c r="J137" s="13"/>
    </row>
    <row r="138" spans="3:10">
      <c r="C138" s="13"/>
      <c r="D138" s="13"/>
      <c r="E138" s="13"/>
      <c r="G138" s="13"/>
      <c r="H138" s="13"/>
      <c r="I138" s="13"/>
      <c r="J138" s="13"/>
    </row>
    <row r="139" spans="3:10">
      <c r="C139" s="13"/>
      <c r="D139" s="13"/>
      <c r="E139" s="13"/>
      <c r="G139" s="13"/>
      <c r="H139" s="13"/>
      <c r="I139" s="13"/>
      <c r="J139" s="13"/>
    </row>
    <row r="140" spans="3:10">
      <c r="C140" s="13"/>
      <c r="D140" s="13"/>
      <c r="E140" s="13"/>
      <c r="G140" s="13"/>
      <c r="H140" s="13"/>
      <c r="I140" s="13"/>
      <c r="J140" s="13"/>
    </row>
    <row r="141" spans="3:10">
      <c r="C141" s="13"/>
      <c r="D141" s="13"/>
      <c r="E141" s="13"/>
      <c r="G141" s="13"/>
      <c r="H141" s="13"/>
      <c r="I141" s="13"/>
      <c r="J141" s="13"/>
    </row>
    <row r="142" spans="3:10">
      <c r="C142" s="13"/>
      <c r="D142" s="13"/>
      <c r="E142" s="13"/>
      <c r="G142" s="13"/>
      <c r="H142" s="13"/>
      <c r="I142" s="13"/>
      <c r="J142" s="13"/>
    </row>
    <row r="143" spans="3:10">
      <c r="C143" s="13"/>
      <c r="D143" s="13"/>
      <c r="E143" s="13"/>
      <c r="G143" s="13"/>
      <c r="H143" s="13"/>
      <c r="I143" s="13"/>
      <c r="J143" s="13"/>
    </row>
    <row r="144" spans="3:10">
      <c r="C144" s="13"/>
      <c r="D144" s="13"/>
      <c r="E144" s="13"/>
      <c r="G144" s="13"/>
      <c r="H144" s="13"/>
      <c r="I144" s="13"/>
      <c r="J144" s="13"/>
    </row>
    <row r="145" spans="3:10">
      <c r="C145" s="13"/>
      <c r="D145" s="13"/>
      <c r="E145" s="13"/>
      <c r="G145" s="13"/>
      <c r="H145" s="13"/>
      <c r="I145" s="13"/>
      <c r="J145" s="13"/>
    </row>
    <row r="146" spans="3:10">
      <c r="C146" s="13"/>
      <c r="D146" s="13"/>
      <c r="E146" s="13"/>
      <c r="G146" s="13"/>
      <c r="H146" s="13"/>
      <c r="I146" s="13"/>
      <c r="J146" s="13"/>
    </row>
    <row r="147" spans="3:10">
      <c r="C147" s="13"/>
      <c r="D147" s="13"/>
      <c r="E147" s="13"/>
      <c r="G147" s="13"/>
      <c r="H147" s="13"/>
      <c r="I147" s="13"/>
      <c r="J147" s="13"/>
    </row>
    <row r="148" spans="3:10">
      <c r="C148" s="13"/>
      <c r="D148" s="13"/>
      <c r="E148" s="13"/>
      <c r="G148" s="13"/>
      <c r="H148" s="13"/>
      <c r="I148" s="13"/>
      <c r="J148" s="13"/>
    </row>
    <row r="149" spans="3:10">
      <c r="C149" s="13"/>
      <c r="D149" s="13"/>
      <c r="E149" s="13"/>
      <c r="G149" s="13"/>
      <c r="H149" s="13"/>
      <c r="I149" s="13"/>
      <c r="J149" s="13"/>
    </row>
    <row r="150" spans="3:10">
      <c r="C150" s="13"/>
      <c r="D150" s="13"/>
      <c r="E150" s="13"/>
      <c r="G150" s="13"/>
      <c r="H150" s="13"/>
      <c r="I150" s="13"/>
      <c r="J150" s="13"/>
    </row>
    <row r="151" spans="3:10">
      <c r="C151" s="13"/>
      <c r="D151" s="13"/>
      <c r="E151" s="13"/>
      <c r="G151" s="13"/>
      <c r="H151" s="13"/>
      <c r="I151" s="13"/>
      <c r="J151" s="13"/>
    </row>
    <row r="152" spans="3:10">
      <c r="C152" s="13"/>
      <c r="D152" s="13"/>
      <c r="E152" s="13"/>
      <c r="G152" s="13"/>
      <c r="H152" s="13"/>
      <c r="I152" s="13"/>
      <c r="J152" s="13"/>
    </row>
    <row r="153" spans="3:10">
      <c r="C153" s="13"/>
      <c r="D153" s="13"/>
      <c r="E153" s="13"/>
      <c r="G153" s="13"/>
      <c r="H153" s="13"/>
      <c r="I153" s="13"/>
      <c r="J153" s="13"/>
    </row>
    <row r="154" spans="3:10">
      <c r="C154" s="13"/>
      <c r="D154" s="13"/>
      <c r="E154" s="13"/>
      <c r="G154" s="13"/>
      <c r="H154" s="13"/>
      <c r="I154" s="13"/>
      <c r="J154" s="13"/>
    </row>
    <row r="155" spans="3:10">
      <c r="C155" s="13"/>
      <c r="D155" s="13"/>
      <c r="E155" s="13"/>
      <c r="G155" s="13"/>
      <c r="H155" s="13"/>
      <c r="I155" s="13"/>
      <c r="J155" s="13"/>
    </row>
    <row r="156" spans="3:10">
      <c r="C156" s="13"/>
      <c r="D156" s="13"/>
      <c r="E156" s="13"/>
      <c r="G156" s="13"/>
      <c r="H156" s="13"/>
      <c r="I156" s="13"/>
      <c r="J156" s="13"/>
    </row>
    <row r="157" spans="3:10">
      <c r="C157" s="13"/>
      <c r="D157" s="13"/>
      <c r="E157" s="13"/>
      <c r="G157" s="13"/>
      <c r="H157" s="13"/>
      <c r="I157" s="13"/>
    </row>
    <row r="158" spans="3:10">
      <c r="C158" s="13"/>
      <c r="D158" s="13"/>
      <c r="E158" s="13"/>
      <c r="G158" s="13"/>
      <c r="H158" s="13"/>
      <c r="I158" s="13"/>
    </row>
    <row r="159" spans="3:10">
      <c r="C159" s="13"/>
      <c r="D159" s="13"/>
      <c r="E159" s="13"/>
      <c r="G159" s="13"/>
      <c r="H159" s="13"/>
      <c r="I159" s="13"/>
    </row>
    <row r="160" spans="3:10">
      <c r="C160" s="13"/>
      <c r="D160" s="13"/>
      <c r="E160" s="13"/>
      <c r="I160" s="13"/>
    </row>
    <row r="161" spans="3:9">
      <c r="C161" s="13"/>
      <c r="D161" s="13"/>
      <c r="E161" s="13"/>
      <c r="I161" s="13"/>
    </row>
    <row r="162" spans="3:9">
      <c r="C162" s="13"/>
      <c r="D162" s="13"/>
      <c r="E162" s="13"/>
      <c r="I162" s="13"/>
    </row>
    <row r="163" spans="3:9">
      <c r="C163" s="13"/>
      <c r="D163" s="13"/>
      <c r="E163" s="13"/>
      <c r="I163" s="13"/>
    </row>
    <row r="164" spans="3:9">
      <c r="C164" s="13"/>
      <c r="D164" s="13"/>
      <c r="E164" s="13"/>
      <c r="I164" s="13"/>
    </row>
    <row r="165" spans="3:9">
      <c r="C165" s="13"/>
      <c r="D165" s="13"/>
      <c r="E165" s="13"/>
      <c r="I165" s="13"/>
    </row>
    <row r="166" spans="3:9">
      <c r="C166" s="13"/>
      <c r="D166" s="13"/>
      <c r="E166" s="13"/>
      <c r="I166" s="13"/>
    </row>
    <row r="167" spans="3:9">
      <c r="C167" s="13"/>
      <c r="D167" s="13"/>
      <c r="E167" s="13"/>
      <c r="I167" s="13"/>
    </row>
    <row r="168" spans="3:9">
      <c r="C168" s="13"/>
      <c r="D168" s="13"/>
      <c r="E168" s="13"/>
      <c r="I168" s="13"/>
    </row>
    <row r="169" spans="3:9">
      <c r="C169" s="13"/>
      <c r="D169" s="13"/>
      <c r="E169" s="13"/>
      <c r="I169" s="13"/>
    </row>
    <row r="170" spans="3:9">
      <c r="C170" s="13"/>
      <c r="D170" s="13"/>
      <c r="E170" s="13"/>
      <c r="I170" s="13"/>
    </row>
    <row r="171" spans="3:9">
      <c r="C171" s="13"/>
      <c r="D171" s="13"/>
      <c r="E171" s="13"/>
      <c r="I171" s="13"/>
    </row>
    <row r="172" spans="3:9">
      <c r="C172" s="13"/>
      <c r="D172" s="13"/>
      <c r="E172" s="13"/>
      <c r="I172" s="13"/>
    </row>
    <row r="173" spans="3:9">
      <c r="C173" s="13"/>
      <c r="D173" s="13"/>
      <c r="E173" s="13"/>
      <c r="I173" s="13"/>
    </row>
    <row r="174" spans="3:9">
      <c r="C174" s="13"/>
      <c r="D174" s="13"/>
      <c r="E174" s="13"/>
      <c r="I174" s="13"/>
    </row>
    <row r="175" spans="3:9">
      <c r="C175" s="13"/>
      <c r="D175" s="13"/>
      <c r="E175" s="13"/>
      <c r="I175" s="13"/>
    </row>
    <row r="176" spans="3:9">
      <c r="C176" s="13"/>
      <c r="D176" s="13"/>
      <c r="E176" s="13"/>
      <c r="I176" s="13"/>
    </row>
    <row r="177" spans="5:9">
      <c r="E177" s="13"/>
      <c r="I177" s="13"/>
    </row>
    <row r="178" spans="5:9">
      <c r="E178" s="13"/>
      <c r="I178" s="13"/>
    </row>
    <row r="179" spans="5:9">
      <c r="E179" s="13"/>
      <c r="I179" s="13"/>
    </row>
    <row r="180" spans="5:9">
      <c r="E180" s="13"/>
      <c r="I180" s="13"/>
    </row>
    <row r="181" spans="5:9">
      <c r="E181" s="13"/>
      <c r="I181" s="13"/>
    </row>
    <row r="182" spans="5:9">
      <c r="E182" s="13"/>
      <c r="I182" s="13"/>
    </row>
    <row r="183" spans="5:9">
      <c r="E183" s="13"/>
      <c r="I183" s="13"/>
    </row>
    <row r="184" spans="5:9">
      <c r="E184" s="13"/>
      <c r="I184" s="13"/>
    </row>
    <row r="185" spans="5:9">
      <c r="E185" s="13"/>
      <c r="I185" s="13"/>
    </row>
    <row r="186" spans="5:9">
      <c r="E186" s="13"/>
      <c r="I186" s="13"/>
    </row>
    <row r="187" spans="5:9">
      <c r="E187" s="13"/>
      <c r="I187" s="13"/>
    </row>
    <row r="188" spans="5:9">
      <c r="E188" s="13"/>
      <c r="I188" s="13"/>
    </row>
    <row r="189" spans="5:9">
      <c r="E189" s="13"/>
      <c r="I189" s="13"/>
    </row>
    <row r="190" spans="5:9">
      <c r="E190" s="13"/>
      <c r="I190" s="13"/>
    </row>
    <row r="191" spans="5:9">
      <c r="E191" s="13"/>
      <c r="I191" s="13"/>
    </row>
    <row r="192" spans="5:9">
      <c r="E192" s="13"/>
      <c r="I192" s="13"/>
    </row>
    <row r="193" spans="5:9">
      <c r="E193" s="13"/>
      <c r="I193" s="13"/>
    </row>
    <row r="194" spans="5:9">
      <c r="E194" s="13"/>
      <c r="I194" s="13"/>
    </row>
    <row r="195" spans="5:9">
      <c r="E195" s="13"/>
      <c r="I195" s="13"/>
    </row>
    <row r="196" spans="5:9">
      <c r="E196" s="13"/>
      <c r="I196" s="13"/>
    </row>
    <row r="197" spans="5:9">
      <c r="E197" s="13"/>
      <c r="I197" s="13"/>
    </row>
    <row r="198" spans="5:9">
      <c r="E198" s="13"/>
      <c r="I198" s="13"/>
    </row>
    <row r="199" spans="5:9">
      <c r="E199" s="13"/>
      <c r="I199" s="13"/>
    </row>
    <row r="200" spans="5:9">
      <c r="E200" s="13"/>
      <c r="I200" s="13"/>
    </row>
    <row r="201" spans="5:9">
      <c r="E201" s="13"/>
      <c r="I201" s="13"/>
    </row>
    <row r="202" spans="5:9">
      <c r="E202" s="13"/>
      <c r="I202" s="13"/>
    </row>
    <row r="203" spans="5:9">
      <c r="E203" s="13"/>
      <c r="I203" s="13"/>
    </row>
    <row r="204" spans="5:9">
      <c r="E204" s="13"/>
      <c r="I204" s="13"/>
    </row>
    <row r="205" spans="5:9">
      <c r="E205" s="13"/>
      <c r="I205" s="13"/>
    </row>
    <row r="206" spans="5:9">
      <c r="E206" s="13"/>
      <c r="I206" s="13"/>
    </row>
    <row r="207" spans="5:9">
      <c r="E207" s="13"/>
      <c r="I207" s="13"/>
    </row>
    <row r="208" spans="5:9">
      <c r="E208" s="13"/>
      <c r="I208" s="13"/>
    </row>
    <row r="209" spans="5:9">
      <c r="E209" s="13"/>
      <c r="I209" s="13"/>
    </row>
    <row r="210" spans="5:9">
      <c r="E210" s="13"/>
      <c r="I210" s="13"/>
    </row>
    <row r="211" spans="5:9">
      <c r="E211" s="13"/>
      <c r="I211" s="13"/>
    </row>
    <row r="212" spans="5:9">
      <c r="E212" s="13"/>
      <c r="I212" s="13"/>
    </row>
    <row r="213" spans="5:9">
      <c r="E213" s="13"/>
      <c r="I213" s="13"/>
    </row>
    <row r="214" spans="5:9">
      <c r="E214" s="13"/>
      <c r="I214" s="13"/>
    </row>
    <row r="215" spans="5:9">
      <c r="E215" s="13"/>
      <c r="I215" s="13"/>
    </row>
    <row r="216" spans="5:9">
      <c r="E216" s="13"/>
      <c r="I216" s="13"/>
    </row>
    <row r="217" spans="5:9">
      <c r="E217" s="13"/>
      <c r="I217" s="13"/>
    </row>
    <row r="218" spans="5:9">
      <c r="E218" s="13"/>
      <c r="I218" s="13"/>
    </row>
    <row r="219" spans="5:9">
      <c r="E219" s="13"/>
      <c r="I219" s="13"/>
    </row>
    <row r="220" spans="5:9">
      <c r="E220" s="13"/>
      <c r="I220" s="13"/>
    </row>
    <row r="221" spans="5:9">
      <c r="E221" s="13"/>
      <c r="I221" s="13"/>
    </row>
    <row r="222" spans="5:9">
      <c r="E222" s="13"/>
      <c r="I222" s="13"/>
    </row>
    <row r="223" spans="5:9">
      <c r="E223" s="13"/>
      <c r="I223" s="13"/>
    </row>
    <row r="224" spans="5:9">
      <c r="E224" s="13"/>
      <c r="I224" s="13"/>
    </row>
    <row r="225" spans="5:9">
      <c r="E225" s="13"/>
      <c r="I225" s="13"/>
    </row>
    <row r="226" spans="5:9">
      <c r="E226" s="13"/>
      <c r="I226" s="13"/>
    </row>
    <row r="227" spans="5:9">
      <c r="E227" s="13"/>
      <c r="I227" s="13"/>
    </row>
    <row r="228" spans="5:9">
      <c r="E228" s="13"/>
      <c r="I228" s="13"/>
    </row>
    <row r="229" spans="5:9">
      <c r="E229" s="13"/>
      <c r="I229" s="13"/>
    </row>
    <row r="230" spans="5:9">
      <c r="E230" s="13"/>
    </row>
    <row r="231" spans="5:9">
      <c r="E231" s="13"/>
    </row>
    <row r="232" spans="5:9">
      <c r="E232" s="13"/>
    </row>
    <row r="233" spans="5:9">
      <c r="E233" s="13"/>
    </row>
    <row r="234" spans="5:9">
      <c r="E234" s="13"/>
    </row>
    <row r="235" spans="5:9">
      <c r="E235" s="13"/>
    </row>
    <row r="236" spans="5:9">
      <c r="E236" s="13"/>
    </row>
    <row r="237" spans="5:9">
      <c r="E237" s="13"/>
    </row>
    <row r="238" spans="5:9">
      <c r="E238" s="13"/>
    </row>
    <row r="239" spans="5:9">
      <c r="E239" s="13"/>
    </row>
    <row r="240" spans="5:9">
      <c r="E240" s="13"/>
    </row>
    <row r="241" spans="5:5">
      <c r="E241" s="13"/>
    </row>
    <row r="242" spans="5:5">
      <c r="E242" s="13"/>
    </row>
    <row r="243" spans="5:5">
      <c r="E243" s="13"/>
    </row>
    <row r="244" spans="5:5">
      <c r="E244" s="13"/>
    </row>
    <row r="245" spans="5:5">
      <c r="E245" s="13"/>
    </row>
    <row r="246" spans="5:5">
      <c r="E246" s="13"/>
    </row>
    <row r="247" spans="5:5">
      <c r="E247" s="13"/>
    </row>
    <row r="248" spans="5:5">
      <c r="E248" s="13"/>
    </row>
    <row r="249" spans="5:5">
      <c r="E249" s="13"/>
    </row>
    <row r="250" spans="5:5">
      <c r="E250" s="13"/>
    </row>
    <row r="251" spans="5:5">
      <c r="E251" s="13"/>
    </row>
    <row r="252" spans="5:5">
      <c r="E252" s="13"/>
    </row>
    <row r="253" spans="5:5">
      <c r="E253" s="13"/>
    </row>
    <row r="254" spans="5:5">
      <c r="E254" s="13"/>
    </row>
    <row r="255" spans="5:5">
      <c r="E255" s="13"/>
    </row>
    <row r="256" spans="5:5">
      <c r="E256" s="13"/>
    </row>
    <row r="257" spans="5:5">
      <c r="E257" s="13"/>
    </row>
    <row r="258" spans="5:5">
      <c r="E258" s="13"/>
    </row>
    <row r="259" spans="5:5">
      <c r="E259" s="13"/>
    </row>
    <row r="260" spans="5:5">
      <c r="E260" s="13"/>
    </row>
    <row r="261" spans="5:5">
      <c r="E261" s="13"/>
    </row>
    <row r="262" spans="5:5">
      <c r="E262" s="14"/>
    </row>
    <row r="263" spans="5:5">
      <c r="E263" s="14"/>
    </row>
    <row r="264" spans="5:5">
      <c r="E264" s="14"/>
    </row>
    <row r="265" spans="5:5">
      <c r="E265" s="14"/>
    </row>
    <row r="266" spans="5:5">
      <c r="E266" s="14"/>
    </row>
    <row r="267" spans="5:5">
      <c r="E267" s="14"/>
    </row>
    <row r="268" spans="5:5">
      <c r="E268" s="14"/>
    </row>
    <row r="269" spans="5:5">
      <c r="E269" s="14"/>
    </row>
    <row r="270" spans="5:5">
      <c r="E270" s="14"/>
    </row>
    <row r="271" spans="5:5">
      <c r="E271" s="14"/>
    </row>
    <row r="272" spans="5:5">
      <c r="E272" s="14"/>
    </row>
    <row r="273" spans="5:5">
      <c r="E273" s="14"/>
    </row>
    <row r="274" spans="5:5">
      <c r="E274" s="14"/>
    </row>
    <row r="275" spans="5:5">
      <c r="E275" s="14"/>
    </row>
    <row r="276" spans="5:5">
      <c r="E276" s="14"/>
    </row>
    <row r="277" spans="5:5">
      <c r="E277" s="14"/>
    </row>
    <row r="278" spans="5:5">
      <c r="E278" s="14"/>
    </row>
    <row r="279" spans="5:5">
      <c r="E279" s="14"/>
    </row>
  </sheetData>
  <mergeCells count="3">
    <mergeCell ref="B2:I2"/>
    <mergeCell ref="B3:I3"/>
    <mergeCell ref="B4:I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J65"/>
  <sheetViews>
    <sheetView topLeftCell="A7" workbookViewId="0">
      <selection activeCell="G25" sqref="G25"/>
    </sheetView>
  </sheetViews>
  <sheetFormatPr baseColWidth="10" defaultRowHeight="12.75"/>
  <cols>
    <col min="1" max="1" width="11.42578125" style="190"/>
    <col min="2" max="2" width="24.7109375" style="190" customWidth="1"/>
    <col min="3" max="3" width="15.28515625" style="190" customWidth="1"/>
    <col min="4" max="6" width="14.42578125" style="190" bestFit="1" customWidth="1"/>
    <col min="7" max="7" width="15.5703125" style="190" bestFit="1" customWidth="1"/>
    <col min="8" max="8" width="12.7109375" style="190" bestFit="1" customWidth="1"/>
    <col min="9" max="16384" width="11.42578125" style="190"/>
  </cols>
  <sheetData>
    <row r="2" spans="2:10" ht="13.5" thickBot="1"/>
    <row r="3" spans="2:10">
      <c r="B3" s="309" t="s">
        <v>0</v>
      </c>
      <c r="C3" s="310"/>
      <c r="D3" s="310"/>
      <c r="E3" s="310"/>
      <c r="F3" s="311"/>
    </row>
    <row r="4" spans="2:10">
      <c r="B4" s="312" t="s">
        <v>29</v>
      </c>
      <c r="C4" s="313"/>
      <c r="D4" s="313"/>
      <c r="E4" s="313"/>
      <c r="F4" s="314"/>
    </row>
    <row r="5" spans="2:10" ht="13.5" thickBot="1">
      <c r="B5" s="315" t="s">
        <v>103</v>
      </c>
      <c r="C5" s="316"/>
      <c r="D5" s="316"/>
      <c r="E5" s="316"/>
      <c r="F5" s="317"/>
    </row>
    <row r="6" spans="2:10">
      <c r="B6" s="177" t="s">
        <v>30</v>
      </c>
      <c r="C6" s="178">
        <v>2010</v>
      </c>
      <c r="D6" s="178">
        <v>2011</v>
      </c>
      <c r="E6" s="178">
        <v>2012</v>
      </c>
      <c r="F6" s="179">
        <v>2013</v>
      </c>
      <c r="G6" s="191"/>
    </row>
    <row r="7" spans="2:10">
      <c r="B7" s="180"/>
      <c r="C7" s="181"/>
      <c r="D7" s="181"/>
      <c r="E7" s="181"/>
      <c r="F7" s="182"/>
      <c r="G7" s="191"/>
    </row>
    <row r="8" spans="2:10">
      <c r="B8" s="183" t="s">
        <v>31</v>
      </c>
      <c r="C8" s="270">
        <f>54731947*0.7124</f>
        <v>38991039.042800002</v>
      </c>
      <c r="D8" s="184">
        <f>66872507*0.7124</f>
        <v>47639973.9868</v>
      </c>
      <c r="E8" s="184">
        <f>72574385.32*0.7124</f>
        <v>51701992.101967998</v>
      </c>
      <c r="F8" s="185">
        <f>85378277.74*0.7124</f>
        <v>60823485.061976001</v>
      </c>
      <c r="G8" s="193"/>
      <c r="H8" s="193"/>
      <c r="I8" s="193"/>
      <c r="J8" s="193"/>
    </row>
    <row r="9" spans="2:10" ht="29.25" customHeight="1">
      <c r="B9" s="186" t="s">
        <v>32</v>
      </c>
      <c r="C9" s="270">
        <f>-947020*0.7124</f>
        <v>-674657.04800000007</v>
      </c>
      <c r="D9" s="184">
        <f>-1276832*0.7124</f>
        <v>-909615.11680000008</v>
      </c>
      <c r="E9" s="184">
        <f>-1369982.58*0.7124</f>
        <v>-975975.58999200014</v>
      </c>
      <c r="F9" s="185">
        <f>-1815559.85*0.7124</f>
        <v>-1293404.8371400002</v>
      </c>
      <c r="G9" s="192"/>
      <c r="H9" s="192"/>
    </row>
    <row r="10" spans="2:10" ht="25.5">
      <c r="B10" s="186" t="s">
        <v>33</v>
      </c>
      <c r="C10" s="270">
        <f>-104397*0.7124</f>
        <v>-74372.4228</v>
      </c>
      <c r="D10" s="184">
        <f>199151*0.7124</f>
        <v>141875.17240000001</v>
      </c>
      <c r="E10" s="184">
        <f>50000*0.7124</f>
        <v>35620</v>
      </c>
      <c r="F10" s="185">
        <v>0</v>
      </c>
      <c r="G10" s="193"/>
    </row>
    <row r="11" spans="2:10">
      <c r="B11" s="183"/>
      <c r="C11" s="270"/>
      <c r="D11" s="184"/>
      <c r="E11" s="184"/>
      <c r="F11" s="185"/>
    </row>
    <row r="12" spans="2:10">
      <c r="B12" s="187" t="s">
        <v>39</v>
      </c>
      <c r="C12" s="271">
        <f>C8+C9+C10</f>
        <v>38242009.572000004</v>
      </c>
      <c r="D12" s="188">
        <f>+D8+D9+D10</f>
        <v>46872234.042399995</v>
      </c>
      <c r="E12" s="188">
        <f>+E8+E9+E10</f>
        <v>50761636.511975996</v>
      </c>
      <c r="F12" s="189">
        <f>+F8+F9+F10</f>
        <v>59530080.224835999</v>
      </c>
      <c r="G12" s="193"/>
    </row>
    <row r="13" spans="2:10">
      <c r="B13" s="183"/>
      <c r="C13" s="270"/>
      <c r="D13" s="270"/>
      <c r="E13" s="270"/>
      <c r="F13" s="272"/>
      <c r="G13" s="195"/>
    </row>
    <row r="14" spans="2:10">
      <c r="B14" s="180" t="s">
        <v>34</v>
      </c>
      <c r="C14" s="273"/>
      <c r="D14" s="192"/>
      <c r="E14" s="192"/>
      <c r="F14" s="196"/>
    </row>
    <row r="15" spans="2:10">
      <c r="B15" s="183" t="s">
        <v>35</v>
      </c>
      <c r="C15" s="273">
        <f>30631872*0.7124</f>
        <v>21822145.612800002</v>
      </c>
      <c r="D15" s="192">
        <f>37572147*0.7124</f>
        <v>26766397.522800002</v>
      </c>
      <c r="E15" s="192">
        <f>39185146.59*0.7124</f>
        <v>27915498.430716004</v>
      </c>
      <c r="F15" s="196">
        <f>45730808.98*0.7124</f>
        <v>32578628.317352001</v>
      </c>
    </row>
    <row r="16" spans="2:10">
      <c r="B16" s="183" t="s">
        <v>36</v>
      </c>
      <c r="C16" s="273">
        <f>5153217*0.7124</f>
        <v>3671151.7908000001</v>
      </c>
      <c r="D16" s="192">
        <f>749816*0.7124</f>
        <v>534168.91840000008</v>
      </c>
      <c r="E16" s="192">
        <f>751818.59*0.7124</f>
        <v>535595.56351600005</v>
      </c>
      <c r="F16" s="196">
        <f>942840.98*0.7124</f>
        <v>671679.91415199998</v>
      </c>
    </row>
    <row r="17" spans="2:8">
      <c r="B17" s="183" t="s">
        <v>37</v>
      </c>
      <c r="C17" s="273">
        <f>1316532*0.7124</f>
        <v>937897.39679999999</v>
      </c>
      <c r="D17" s="192">
        <f>1012121*0.7124</f>
        <v>721035.00040000002</v>
      </c>
      <c r="E17" s="192">
        <f>1002756.82*0.7124</f>
        <v>714363.958568</v>
      </c>
      <c r="F17" s="196">
        <f>1137183.62*0.7124</f>
        <v>810129.61088800011</v>
      </c>
    </row>
    <row r="18" spans="2:8">
      <c r="B18" s="183" t="s">
        <v>38</v>
      </c>
      <c r="C18" s="273">
        <f>7218918*0.7124</f>
        <v>5142757.1831999999</v>
      </c>
      <c r="D18" s="192">
        <f>14246189*0.7124</f>
        <v>10148985.0436</v>
      </c>
      <c r="E18" s="192">
        <f>15648795.58*0.7124</f>
        <v>11148201.971192</v>
      </c>
      <c r="F18" s="196">
        <f>17266076.86*0.7124</f>
        <v>12300353.155064</v>
      </c>
    </row>
    <row r="19" spans="2:8">
      <c r="B19" s="183"/>
      <c r="C19" s="273"/>
      <c r="D19" s="192"/>
      <c r="E19" s="192"/>
      <c r="F19" s="196"/>
    </row>
    <row r="20" spans="2:8">
      <c r="B20" s="187" t="s">
        <v>40</v>
      </c>
      <c r="C20" s="274">
        <f>SUM(C15:C19)</f>
        <v>31573951.983600006</v>
      </c>
      <c r="D20" s="197">
        <f>+D15+D16+D17+D18</f>
        <v>38170586.485200003</v>
      </c>
      <c r="E20" s="197">
        <f>+E15+E16+E17+E18</f>
        <v>40313659.923992001</v>
      </c>
      <c r="F20" s="198">
        <f>+F15+F16+F17+F18</f>
        <v>46360790.997455999</v>
      </c>
      <c r="G20" s="193"/>
    </row>
    <row r="21" spans="2:8">
      <c r="B21" s="183"/>
      <c r="C21" s="273"/>
      <c r="D21" s="273"/>
      <c r="E21" s="273"/>
      <c r="F21" s="275"/>
      <c r="G21" s="195"/>
    </row>
    <row r="22" spans="2:8">
      <c r="B22" s="180" t="s">
        <v>41</v>
      </c>
      <c r="C22" s="276">
        <f>C12-C20</f>
        <v>6668057.5883999988</v>
      </c>
      <c r="D22" s="194">
        <f>+D12-D20</f>
        <v>8701647.5571999922</v>
      </c>
      <c r="E22" s="194">
        <f>E12-E20</f>
        <v>10447976.587983996</v>
      </c>
      <c r="F22" s="199">
        <f>+F12-F20</f>
        <v>13169289.22738</v>
      </c>
    </row>
    <row r="23" spans="2:8">
      <c r="B23" s="183"/>
      <c r="C23" s="273"/>
      <c r="D23" s="273"/>
      <c r="E23" s="273"/>
      <c r="F23" s="275"/>
    </row>
    <row r="24" spans="2:8">
      <c r="B24" s="187" t="s">
        <v>42</v>
      </c>
      <c r="C24" s="274">
        <f>154887*0.7124</f>
        <v>110341.4988</v>
      </c>
      <c r="D24" s="197">
        <f>121456*0.7124</f>
        <v>86525.254400000005</v>
      </c>
      <c r="E24" s="197">
        <f>232372.99*0.7124</f>
        <v>165542.51807600001</v>
      </c>
      <c r="F24" s="198">
        <f>357032.43*0.7124</f>
        <v>254349.90313200001</v>
      </c>
      <c r="G24" s="195"/>
      <c r="H24" s="200"/>
    </row>
    <row r="25" spans="2:8">
      <c r="B25" s="183"/>
      <c r="C25" s="273"/>
      <c r="D25" s="273"/>
      <c r="E25" s="273"/>
      <c r="F25" s="275"/>
      <c r="G25" s="201"/>
    </row>
    <row r="26" spans="2:8">
      <c r="B26" s="180" t="s">
        <v>43</v>
      </c>
      <c r="C26" s="273"/>
      <c r="D26" s="192"/>
      <c r="E26" s="192"/>
      <c r="F26" s="196"/>
      <c r="G26" s="195"/>
    </row>
    <row r="27" spans="2:8">
      <c r="B27" s="183" t="s">
        <v>44</v>
      </c>
      <c r="C27" s="273">
        <f>843079*0.7124</f>
        <v>600609.47960000008</v>
      </c>
      <c r="D27" s="192">
        <f>892108*0.7124</f>
        <v>635537.73920000007</v>
      </c>
      <c r="E27" s="192">
        <f>1209574.46*0.7124</f>
        <v>861700.84530399996</v>
      </c>
      <c r="F27" s="196">
        <f>1272093.65*0.7124</f>
        <v>906239.51625999995</v>
      </c>
      <c r="G27" s="195"/>
    </row>
    <row r="28" spans="2:8">
      <c r="B28" s="183" t="s">
        <v>45</v>
      </c>
      <c r="C28" s="273">
        <f>2588986*0.7124</f>
        <v>1844393.6264000002</v>
      </c>
      <c r="D28" s="192">
        <f>2728415*0.7124</f>
        <v>1943722.8460000001</v>
      </c>
      <c r="E28" s="192">
        <f>4981393.24*0.7124</f>
        <v>3548744.5441760002</v>
      </c>
      <c r="F28" s="196">
        <f>6163709.41*0.7124</f>
        <v>4391026.5836840002</v>
      </c>
      <c r="G28" s="192"/>
    </row>
    <row r="29" spans="2:8">
      <c r="B29" s="183" t="s">
        <v>46</v>
      </c>
      <c r="C29" s="273">
        <f>299002*0.7124</f>
        <v>213009.02480000001</v>
      </c>
      <c r="D29" s="192">
        <f>450557*0.7124</f>
        <v>320976.80680000002</v>
      </c>
      <c r="E29" s="192">
        <f>390908.89*0.7124</f>
        <v>278483.49323600001</v>
      </c>
      <c r="F29" s="196">
        <f>357270.05*0.7124</f>
        <v>254519.18362</v>
      </c>
      <c r="G29" s="195"/>
    </row>
    <row r="30" spans="2:8">
      <c r="B30" s="183" t="s">
        <v>47</v>
      </c>
      <c r="C30" s="273">
        <f>110678*0.7124</f>
        <v>78847.007200000007</v>
      </c>
      <c r="D30" s="192">
        <v>0</v>
      </c>
      <c r="E30" s="192">
        <f>291158.77*0.7124</f>
        <v>207421.50774800003</v>
      </c>
      <c r="F30" s="196">
        <f>191674.2*0.7124</f>
        <v>136548.70008000001</v>
      </c>
    </row>
    <row r="31" spans="2:8">
      <c r="B31" s="183"/>
      <c r="C31" s="273"/>
      <c r="D31" s="192"/>
      <c r="E31" s="192"/>
      <c r="F31" s="196"/>
    </row>
    <row r="32" spans="2:8">
      <c r="B32" s="187" t="s">
        <v>49</v>
      </c>
      <c r="C32" s="274">
        <f>SUM(C27:C31)</f>
        <v>2736859.1380000003</v>
      </c>
      <c r="D32" s="197">
        <f>+D27+D28+D29+D30</f>
        <v>2900237.392</v>
      </c>
      <c r="E32" s="197">
        <f>+E27+E28+E29+E30</f>
        <v>4896350.3904640004</v>
      </c>
      <c r="F32" s="198">
        <f>+F27+F28+F29+F30</f>
        <v>5688333.9836440003</v>
      </c>
    </row>
    <row r="33" spans="2:7">
      <c r="B33" s="183"/>
      <c r="C33" s="273"/>
      <c r="D33" s="273"/>
      <c r="E33" s="273"/>
      <c r="F33" s="275"/>
    </row>
    <row r="34" spans="2:7">
      <c r="B34" s="180" t="s">
        <v>48</v>
      </c>
      <c r="C34" s="276">
        <f>C22+C24-C32</f>
        <v>4041539.9491999988</v>
      </c>
      <c r="D34" s="194">
        <f>+D22+D24-D32</f>
        <v>5887935.4195999922</v>
      </c>
      <c r="E34" s="194">
        <f>+E22+E24-E32</f>
        <v>5717168.715595996</v>
      </c>
      <c r="F34" s="199">
        <f>+F22+F24-F32</f>
        <v>7735305.1468679989</v>
      </c>
    </row>
    <row r="35" spans="2:7">
      <c r="B35" s="183"/>
      <c r="C35" s="273"/>
      <c r="D35" s="273"/>
      <c r="E35" s="273"/>
      <c r="F35" s="275"/>
    </row>
    <row r="36" spans="2:7">
      <c r="B36" s="183" t="s">
        <v>50</v>
      </c>
      <c r="C36" s="273">
        <f>850970*0.7124</f>
        <v>606231.02800000005</v>
      </c>
      <c r="D36" s="192">
        <f>+D34*0.15</f>
        <v>883190.31293999881</v>
      </c>
      <c r="E36" s="192">
        <f>+E34*0.15</f>
        <v>857575.30733939935</v>
      </c>
      <c r="F36" s="196">
        <f>+F34*0.15</f>
        <v>1160295.7720301999</v>
      </c>
      <c r="G36" s="202"/>
    </row>
    <row r="37" spans="2:7">
      <c r="B37" s="183" t="s">
        <v>22</v>
      </c>
      <c r="C37" s="273">
        <f>1221699*0.7124</f>
        <v>870338.3676</v>
      </c>
      <c r="D37" s="192">
        <f>1734121*0.7124</f>
        <v>1235387.8004000001</v>
      </c>
      <c r="E37" s="192">
        <f>1586208.4*0.7124</f>
        <v>1130014.8641599999</v>
      </c>
      <c r="F37" s="196">
        <f>2072258.16*0.7124</f>
        <v>1476276.713184</v>
      </c>
    </row>
    <row r="38" spans="2:7">
      <c r="B38" s="183" t="s">
        <v>27</v>
      </c>
      <c r="C38" s="273">
        <f>360047*0.7124</f>
        <v>256497.4828</v>
      </c>
      <c r="D38" s="192">
        <f>529107*0.7124</f>
        <v>376935.82680000004</v>
      </c>
      <c r="E38" s="192">
        <f>523523.26*0.7124</f>
        <v>372957.970424</v>
      </c>
      <c r="F38" s="196">
        <f>713140.28*0.7124</f>
        <v>508041.13547200005</v>
      </c>
    </row>
    <row r="39" spans="2:7">
      <c r="B39" s="183" t="s">
        <v>51</v>
      </c>
      <c r="C39" s="273">
        <f>0.0000231933131033738*0.7124</f>
        <v>1.6522916254843497E-5</v>
      </c>
      <c r="D39" s="192">
        <f>1526*0.7124</f>
        <v>1087.1224</v>
      </c>
      <c r="E39" s="192">
        <f>1007.61*0.7124</f>
        <v>717.82136400000002</v>
      </c>
      <c r="F39" s="196">
        <f>79.14*0.7124</f>
        <v>56.379336000000002</v>
      </c>
    </row>
    <row r="40" spans="2:7">
      <c r="B40" s="183"/>
      <c r="C40" s="273"/>
      <c r="D40" s="192"/>
      <c r="E40" s="192"/>
      <c r="F40" s="196"/>
    </row>
    <row r="41" spans="2:7" s="155" customFormat="1" ht="26.25" thickBot="1">
      <c r="B41" s="203" t="s">
        <v>93</v>
      </c>
      <c r="C41" s="277">
        <f>C34-C36-C37-C38-C39</f>
        <v>2308473.0707834759</v>
      </c>
      <c r="D41" s="153">
        <f>4760435.97*0.7124</f>
        <v>3391334.5850280002</v>
      </c>
      <c r="E41" s="153">
        <f>4710701.69*0.7124</f>
        <v>3355903.8839560007</v>
      </c>
      <c r="F41" s="140">
        <f>6443900.9*0.7124</f>
        <v>4590635.0011600005</v>
      </c>
    </row>
    <row r="42" spans="2:7">
      <c r="D42" s="202"/>
      <c r="E42" s="202"/>
      <c r="F42" s="202"/>
    </row>
    <row r="43" spans="2:7">
      <c r="C43" s="193"/>
      <c r="D43" s="193"/>
      <c r="E43" s="193"/>
      <c r="F43" s="193"/>
    </row>
    <row r="44" spans="2:7">
      <c r="C44" s="193"/>
      <c r="D44" s="193"/>
      <c r="E44" s="193"/>
      <c r="F44" s="193"/>
    </row>
    <row r="45" spans="2:7">
      <c r="D45" s="202"/>
      <c r="E45" s="202"/>
      <c r="F45" s="202"/>
    </row>
    <row r="46" spans="2:7">
      <c r="C46" s="193"/>
      <c r="D46" s="193"/>
      <c r="E46" s="193"/>
      <c r="F46" s="193"/>
    </row>
    <row r="47" spans="2:7">
      <c r="D47" s="202"/>
      <c r="E47" s="202"/>
      <c r="F47" s="202"/>
    </row>
    <row r="48" spans="2:7">
      <c r="D48" s="202"/>
      <c r="E48" s="202"/>
      <c r="F48" s="202"/>
    </row>
    <row r="49" spans="4:6">
      <c r="D49" s="202"/>
      <c r="E49" s="202"/>
      <c r="F49" s="202"/>
    </row>
    <row r="50" spans="4:6">
      <c r="E50" s="202"/>
      <c r="F50" s="202"/>
    </row>
    <row r="51" spans="4:6">
      <c r="E51" s="202"/>
      <c r="F51" s="202"/>
    </row>
    <row r="52" spans="4:6">
      <c r="E52" s="202"/>
      <c r="F52" s="202"/>
    </row>
    <row r="53" spans="4:6">
      <c r="E53" s="202"/>
      <c r="F53" s="202"/>
    </row>
    <row r="54" spans="4:6">
      <c r="E54" s="202"/>
      <c r="F54" s="202"/>
    </row>
    <row r="55" spans="4:6">
      <c r="E55" s="202"/>
      <c r="F55" s="202"/>
    </row>
    <row r="56" spans="4:6">
      <c r="E56" s="202"/>
      <c r="F56" s="202"/>
    </row>
    <row r="57" spans="4:6">
      <c r="E57" s="202"/>
      <c r="F57" s="202"/>
    </row>
    <row r="58" spans="4:6">
      <c r="E58" s="202"/>
      <c r="F58" s="202"/>
    </row>
    <row r="59" spans="4:6">
      <c r="E59" s="202"/>
      <c r="F59" s="202"/>
    </row>
    <row r="60" spans="4:6">
      <c r="E60" s="202"/>
      <c r="F60" s="202"/>
    </row>
    <row r="61" spans="4:6">
      <c r="E61" s="202"/>
      <c r="F61" s="202"/>
    </row>
    <row r="62" spans="4:6">
      <c r="E62" s="202"/>
      <c r="F62" s="202"/>
    </row>
    <row r="63" spans="4:6">
      <c r="E63" s="202"/>
      <c r="F63" s="202"/>
    </row>
    <row r="64" spans="4:6">
      <c r="E64" s="202"/>
      <c r="F64" s="202"/>
    </row>
    <row r="65" spans="5:6">
      <c r="E65" s="202"/>
      <c r="F65" s="202"/>
    </row>
  </sheetData>
  <mergeCells count="3">
    <mergeCell ref="B3:F3"/>
    <mergeCell ref="B4:F4"/>
    <mergeCell ref="B5:F5"/>
  </mergeCells>
  <pageMargins left="0.7" right="0.7" top="0.75" bottom="0.75" header="0.3" footer="0.3"/>
  <pageSetup orientation="portrait" verticalDpi="0" r:id="rId1"/>
  <ignoredErrors>
    <ignoredError sqref="E22 D2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1:D40"/>
  <sheetViews>
    <sheetView workbookViewId="0">
      <selection activeCell="I18" sqref="I18"/>
    </sheetView>
  </sheetViews>
  <sheetFormatPr baseColWidth="10" defaultRowHeight="12.75"/>
  <cols>
    <col min="1" max="1" width="11.42578125" style="1"/>
    <col min="2" max="2" width="38.7109375" style="1" customWidth="1"/>
    <col min="3" max="3" width="14.140625" style="1" bestFit="1" customWidth="1"/>
    <col min="4" max="4" width="15.5703125" style="1" bestFit="1" customWidth="1"/>
    <col min="5" max="16384" width="11.42578125" style="1"/>
  </cols>
  <sheetData>
    <row r="1" spans="2:3" ht="13.5" thickBot="1"/>
    <row r="2" spans="2:3">
      <c r="B2" s="318" t="s">
        <v>0</v>
      </c>
      <c r="C2" s="319"/>
    </row>
    <row r="3" spans="2:3">
      <c r="B3" s="320" t="s">
        <v>107</v>
      </c>
      <c r="C3" s="321"/>
    </row>
    <row r="4" spans="2:3" ht="13.5" thickBot="1">
      <c r="B4" s="322" t="s">
        <v>99</v>
      </c>
      <c r="C4" s="323"/>
    </row>
    <row r="5" spans="2:3">
      <c r="B5" s="52"/>
      <c r="C5" s="42"/>
    </row>
    <row r="6" spans="2:3">
      <c r="B6" s="38" t="s">
        <v>30</v>
      </c>
      <c r="C6" s="42"/>
    </row>
    <row r="7" spans="2:3">
      <c r="B7" s="33" t="s">
        <v>31</v>
      </c>
      <c r="C7" s="36">
        <f>91580603.71*0.7124</f>
        <v>65242022.083003998</v>
      </c>
    </row>
    <row r="8" spans="2:3">
      <c r="B8" s="37" t="s">
        <v>32</v>
      </c>
      <c r="C8" s="36">
        <f>-2485083.02*0.7124</f>
        <v>-1770373.1434480001</v>
      </c>
    </row>
    <row r="9" spans="2:3">
      <c r="B9" s="33" t="s">
        <v>33</v>
      </c>
      <c r="C9" s="36">
        <v>0</v>
      </c>
    </row>
    <row r="10" spans="2:3">
      <c r="B10" s="33"/>
      <c r="C10" s="36"/>
    </row>
    <row r="11" spans="2:3">
      <c r="B11" s="2" t="s">
        <v>39</v>
      </c>
      <c r="C11" s="4">
        <f>+C7+C8</f>
        <v>63471648.939555995</v>
      </c>
    </row>
    <row r="12" spans="2:3">
      <c r="B12" s="33"/>
      <c r="C12" s="278"/>
    </row>
    <row r="13" spans="2:3">
      <c r="B13" s="38" t="s">
        <v>34</v>
      </c>
      <c r="C13" s="36"/>
    </row>
    <row r="14" spans="2:3">
      <c r="B14" s="33" t="s">
        <v>35</v>
      </c>
      <c r="C14" s="36">
        <f>57424242.23*0.7124</f>
        <v>40909030.164651997</v>
      </c>
    </row>
    <row r="15" spans="2:3">
      <c r="B15" s="33" t="s">
        <v>36</v>
      </c>
      <c r="C15" s="36">
        <f>1017382.25*0.7124</f>
        <v>724783.11490000004</v>
      </c>
    </row>
    <row r="16" spans="2:3">
      <c r="B16" s="33" t="s">
        <v>37</v>
      </c>
      <c r="C16" s="36">
        <f>1299474.87*0.7124</f>
        <v>925745.89738800016</v>
      </c>
    </row>
    <row r="17" spans="2:4">
      <c r="B17" s="33" t="s">
        <v>38</v>
      </c>
      <c r="C17" s="36">
        <f>9392984.42*0.7124</f>
        <v>6691562.1008080002</v>
      </c>
    </row>
    <row r="18" spans="2:4">
      <c r="B18" s="33"/>
      <c r="C18" s="36"/>
    </row>
    <row r="19" spans="2:4">
      <c r="B19" s="2" t="s">
        <v>40</v>
      </c>
      <c r="C19" s="4">
        <f>69134083.77*0.7124</f>
        <v>49251121.277747996</v>
      </c>
      <c r="D19" s="27"/>
    </row>
    <row r="20" spans="2:4">
      <c r="B20" s="33"/>
      <c r="C20" s="278"/>
    </row>
    <row r="21" spans="2:4">
      <c r="B21" s="38" t="s">
        <v>41</v>
      </c>
      <c r="C21" s="40">
        <f>+C11-C19</f>
        <v>14220527.661807999</v>
      </c>
    </row>
    <row r="22" spans="2:4">
      <c r="B22" s="33"/>
      <c r="C22" s="278"/>
    </row>
    <row r="23" spans="2:4">
      <c r="B23" s="2" t="s">
        <v>42</v>
      </c>
      <c r="C23" s="4">
        <f>290576.92*0.7124</f>
        <v>207006.99780799999</v>
      </c>
    </row>
    <row r="24" spans="2:4">
      <c r="B24" s="33"/>
      <c r="C24" s="278"/>
    </row>
    <row r="25" spans="2:4">
      <c r="B25" s="38" t="s">
        <v>43</v>
      </c>
      <c r="C25" s="36"/>
    </row>
    <row r="26" spans="2:4">
      <c r="B26" s="33" t="s">
        <v>44</v>
      </c>
      <c r="C26" s="36">
        <f>1304236.66*0.7124</f>
        <v>929138.19658400002</v>
      </c>
    </row>
    <row r="27" spans="2:4">
      <c r="B27" s="33" t="s">
        <v>45</v>
      </c>
      <c r="C27" s="36">
        <f>6283601.58*0.7124</f>
        <v>4476437.7655920004</v>
      </c>
      <c r="D27" s="5"/>
    </row>
    <row r="28" spans="2:4">
      <c r="B28" s="33" t="s">
        <v>46</v>
      </c>
      <c r="C28" s="36">
        <f>259148.81*0.7124</f>
        <v>184617.61224400002</v>
      </c>
    </row>
    <row r="29" spans="2:4">
      <c r="B29" s="33" t="s">
        <v>47</v>
      </c>
      <c r="C29" s="36">
        <f>255001.07*0.7124</f>
        <v>181662.76226800002</v>
      </c>
    </row>
    <row r="30" spans="2:4">
      <c r="B30" s="33"/>
      <c r="C30" s="36"/>
    </row>
    <row r="31" spans="2:4">
      <c r="B31" s="2" t="s">
        <v>49</v>
      </c>
      <c r="C31" s="4">
        <f>8101988.12*0.7124</f>
        <v>5771856.3366880007</v>
      </c>
    </row>
    <row r="32" spans="2:4">
      <c r="B32" s="33"/>
      <c r="C32" s="278"/>
    </row>
    <row r="33" spans="2:3">
      <c r="B33" s="38" t="s">
        <v>48</v>
      </c>
      <c r="C33" s="40">
        <f>+C21+C23-C31</f>
        <v>8655678.3229279984</v>
      </c>
    </row>
    <row r="34" spans="2:3">
      <c r="B34" s="33"/>
      <c r="C34" s="278"/>
    </row>
    <row r="35" spans="2:3">
      <c r="B35" s="33" t="s">
        <v>50</v>
      </c>
      <c r="C35" s="36">
        <f>+C33*0.15</f>
        <v>1298351.7484391998</v>
      </c>
    </row>
    <row r="36" spans="2:3">
      <c r="B36" s="33" t="s">
        <v>22</v>
      </c>
      <c r="C36" s="36">
        <f>(C33-C35)*0.22</f>
        <v>1618611.8463875356</v>
      </c>
    </row>
    <row r="37" spans="2:3">
      <c r="B37" s="33" t="s">
        <v>27</v>
      </c>
      <c r="C37" s="278">
        <f>(C33-C35-C36)*0.1</f>
        <v>573871.47281012626</v>
      </c>
    </row>
    <row r="38" spans="2:3">
      <c r="B38" s="33" t="s">
        <v>51</v>
      </c>
      <c r="C38" s="36">
        <v>0</v>
      </c>
    </row>
    <row r="39" spans="2:3">
      <c r="B39" s="33"/>
      <c r="C39" s="36"/>
    </row>
    <row r="40" spans="2:3" ht="13.5" thickBot="1">
      <c r="B40" s="43" t="s">
        <v>93</v>
      </c>
      <c r="C40" s="88">
        <f>C33-C35-C36-C37-C38</f>
        <v>5164843.2552911369</v>
      </c>
    </row>
  </sheetData>
  <mergeCells count="3">
    <mergeCell ref="B2:C2"/>
    <mergeCell ref="B3:C3"/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P61"/>
  <sheetViews>
    <sheetView workbookViewId="0">
      <selection activeCell="G15" sqref="G15"/>
    </sheetView>
  </sheetViews>
  <sheetFormatPr baseColWidth="10" defaultRowHeight="12.75"/>
  <cols>
    <col min="1" max="1" width="11.42578125" style="1"/>
    <col min="2" max="2" width="33.28515625" style="1" bestFit="1" customWidth="1"/>
    <col min="3" max="3" width="12.28515625" style="1" customWidth="1"/>
    <col min="4" max="6" width="8" style="1" bestFit="1" customWidth="1"/>
    <col min="7" max="7" width="8" style="26" bestFit="1" customWidth="1"/>
    <col min="8" max="8" width="11.42578125" style="1"/>
    <col min="9" max="9" width="35" style="1" customWidth="1"/>
    <col min="10" max="10" width="13.7109375" style="1" customWidth="1"/>
    <col min="11" max="11" width="9.5703125" style="1" bestFit="1" customWidth="1"/>
    <col min="12" max="12" width="10.5703125" style="1" customWidth="1"/>
    <col min="13" max="13" width="9.5703125" style="1" bestFit="1" customWidth="1"/>
    <col min="14" max="14" width="13.7109375" style="1" customWidth="1"/>
    <col min="15" max="16384" width="11.42578125" style="1"/>
  </cols>
  <sheetData>
    <row r="2" spans="2:16" ht="13.5" thickBot="1"/>
    <row r="3" spans="2:16" ht="15.75">
      <c r="B3" s="318" t="s">
        <v>0</v>
      </c>
      <c r="C3" s="324"/>
      <c r="D3" s="324"/>
      <c r="E3" s="324"/>
      <c r="F3" s="324"/>
      <c r="G3" s="319"/>
      <c r="I3" s="327" t="s">
        <v>0</v>
      </c>
      <c r="J3" s="328"/>
      <c r="K3" s="328"/>
      <c r="L3" s="328"/>
      <c r="M3" s="328"/>
      <c r="N3" s="329"/>
    </row>
    <row r="4" spans="2:16" ht="15.75">
      <c r="B4" s="320" t="s">
        <v>29</v>
      </c>
      <c r="C4" s="325"/>
      <c r="D4" s="325"/>
      <c r="E4" s="325"/>
      <c r="F4" s="325"/>
      <c r="G4" s="321"/>
      <c r="I4" s="330" t="s">
        <v>107</v>
      </c>
      <c r="J4" s="331"/>
      <c r="K4" s="331"/>
      <c r="L4" s="331"/>
      <c r="M4" s="331"/>
      <c r="N4" s="332"/>
    </row>
    <row r="5" spans="2:16" ht="16.5" thickBot="1">
      <c r="B5" s="322" t="s">
        <v>103</v>
      </c>
      <c r="C5" s="326"/>
      <c r="D5" s="326"/>
      <c r="E5" s="326"/>
      <c r="F5" s="326"/>
      <c r="G5" s="323"/>
      <c r="I5" s="330" t="s">
        <v>108</v>
      </c>
      <c r="J5" s="331"/>
      <c r="K5" s="331"/>
      <c r="L5" s="331"/>
      <c r="M5" s="331"/>
      <c r="N5" s="332"/>
    </row>
    <row r="6" spans="2:16" ht="15.75">
      <c r="B6" s="52"/>
      <c r="C6" s="32"/>
      <c r="D6" s="32"/>
      <c r="E6" s="32"/>
      <c r="F6" s="32"/>
      <c r="G6" s="42"/>
      <c r="I6" s="248"/>
      <c r="J6" s="241">
        <v>2019</v>
      </c>
      <c r="K6" s="241">
        <v>2019</v>
      </c>
      <c r="L6" s="241">
        <v>2019</v>
      </c>
      <c r="M6" s="241">
        <v>2019</v>
      </c>
      <c r="N6" s="249">
        <v>2019</v>
      </c>
    </row>
    <row r="7" spans="2:16" ht="15.75">
      <c r="B7" s="38" t="s">
        <v>30</v>
      </c>
      <c r="C7" s="39"/>
      <c r="D7" s="39">
        <v>2010</v>
      </c>
      <c r="E7" s="39">
        <v>2011</v>
      </c>
      <c r="F7" s="39">
        <v>2012</v>
      </c>
      <c r="G7" s="42">
        <v>2013</v>
      </c>
      <c r="I7" s="250" t="s">
        <v>30</v>
      </c>
      <c r="J7" s="242"/>
      <c r="K7" s="242"/>
      <c r="L7" s="242"/>
      <c r="M7" s="242"/>
      <c r="N7" s="251"/>
    </row>
    <row r="8" spans="2:16" ht="15.75">
      <c r="B8" s="33" t="s">
        <v>31</v>
      </c>
      <c r="C8" s="34"/>
      <c r="D8" s="34"/>
      <c r="E8" s="35"/>
      <c r="F8" s="35"/>
      <c r="G8" s="48"/>
      <c r="I8" s="252" t="s">
        <v>31</v>
      </c>
      <c r="J8" s="243">
        <v>1</v>
      </c>
      <c r="K8" s="243">
        <v>1</v>
      </c>
      <c r="L8" s="243">
        <v>1</v>
      </c>
      <c r="M8" s="243">
        <v>1</v>
      </c>
      <c r="N8" s="253">
        <v>1</v>
      </c>
    </row>
    <row r="9" spans="2:16" ht="15.75">
      <c r="B9" s="33" t="s">
        <v>32</v>
      </c>
      <c r="C9" s="34"/>
      <c r="D9" s="34"/>
      <c r="E9" s="45"/>
      <c r="F9" s="35"/>
      <c r="G9" s="48"/>
      <c r="I9" s="252"/>
      <c r="J9" s="243"/>
      <c r="K9" s="243"/>
      <c r="L9" s="243"/>
      <c r="M9" s="243"/>
      <c r="N9" s="253"/>
    </row>
    <row r="10" spans="2:16" ht="15.75">
      <c r="B10" s="33" t="s">
        <v>33</v>
      </c>
      <c r="C10" s="34"/>
      <c r="D10" s="34"/>
      <c r="E10" s="45"/>
      <c r="F10" s="35"/>
      <c r="G10" s="48"/>
      <c r="I10" s="252"/>
      <c r="J10" s="243"/>
      <c r="K10" s="243"/>
      <c r="L10" s="243"/>
      <c r="M10" s="243"/>
      <c r="N10" s="253"/>
    </row>
    <row r="11" spans="2:16" ht="15.75">
      <c r="B11" s="33"/>
      <c r="C11" s="34"/>
      <c r="D11" s="34"/>
      <c r="E11" s="45"/>
      <c r="F11" s="35"/>
      <c r="G11" s="48"/>
      <c r="I11" s="255" t="s">
        <v>39</v>
      </c>
      <c r="J11" s="245">
        <v>1</v>
      </c>
      <c r="K11" s="245">
        <v>1</v>
      </c>
      <c r="L11" s="245">
        <v>1</v>
      </c>
      <c r="M11" s="245">
        <v>1</v>
      </c>
      <c r="N11" s="256">
        <v>1</v>
      </c>
      <c r="P11" s="5"/>
    </row>
    <row r="12" spans="2:16" ht="15.75">
      <c r="B12" s="2" t="s">
        <v>39</v>
      </c>
      <c r="C12" s="3"/>
      <c r="D12" s="25">
        <v>1</v>
      </c>
      <c r="E12" s="24">
        <v>1.0000000048636044</v>
      </c>
      <c r="F12" s="24">
        <v>1.0000000222933592</v>
      </c>
      <c r="G12" s="49">
        <v>0.99999999755273627</v>
      </c>
      <c r="H12" s="5"/>
      <c r="I12" s="252"/>
      <c r="J12" s="243"/>
      <c r="K12" s="243"/>
      <c r="L12" s="243"/>
      <c r="M12" s="243"/>
      <c r="N12" s="253"/>
      <c r="P12" s="5"/>
    </row>
    <row r="13" spans="2:16" ht="17.25" customHeight="1">
      <c r="B13" s="33"/>
      <c r="C13" s="34"/>
      <c r="D13" s="41"/>
      <c r="E13" s="46"/>
      <c r="F13" s="35"/>
      <c r="G13" s="48"/>
      <c r="I13" s="250" t="s">
        <v>34</v>
      </c>
      <c r="J13" s="243"/>
      <c r="K13" s="243"/>
      <c r="L13" s="243"/>
      <c r="M13" s="243"/>
      <c r="N13" s="253"/>
      <c r="P13" s="5"/>
    </row>
    <row r="14" spans="2:16" ht="15.75">
      <c r="B14" s="33" t="s">
        <v>34</v>
      </c>
      <c r="C14" s="34"/>
      <c r="D14" s="41"/>
      <c r="E14" s="46"/>
      <c r="F14" s="35"/>
      <c r="G14" s="48"/>
      <c r="I14" s="257" t="s">
        <v>109</v>
      </c>
      <c r="J14" s="243">
        <v>2.9240641061721459E-2</v>
      </c>
      <c r="K14" s="243">
        <v>2.9415604570403112E-2</v>
      </c>
      <c r="L14" s="243">
        <v>2.9278952597356772E-2</v>
      </c>
      <c r="M14" s="243">
        <v>2.9785034414323619E-2</v>
      </c>
      <c r="N14" s="253">
        <v>2.984814246054586E-2</v>
      </c>
      <c r="P14" s="5"/>
    </row>
    <row r="15" spans="2:16" ht="15.75">
      <c r="B15" s="33" t="s">
        <v>35</v>
      </c>
      <c r="C15" s="34"/>
      <c r="D15" s="41">
        <v>0.57063281603218152</v>
      </c>
      <c r="E15" s="46">
        <v>0.57105017649868095</v>
      </c>
      <c r="F15" s="46">
        <v>0.54993298776192934</v>
      </c>
      <c r="G15" s="50">
        <v>0.54726330275900026</v>
      </c>
      <c r="I15" s="252" t="s">
        <v>35</v>
      </c>
      <c r="J15" s="243">
        <v>0.63534519122747013</v>
      </c>
      <c r="K15" s="243">
        <v>0.63131864667290882</v>
      </c>
      <c r="L15" s="243">
        <v>0.63131864667290893</v>
      </c>
      <c r="M15" s="243">
        <v>0.63131864667290882</v>
      </c>
      <c r="N15" s="253">
        <v>0.63131864667290905</v>
      </c>
      <c r="P15" s="5"/>
    </row>
    <row r="16" spans="2:16" ht="15.75">
      <c r="B16" s="33" t="s">
        <v>36</v>
      </c>
      <c r="C16" s="34"/>
      <c r="D16" s="41">
        <v>9.5997878560438954E-2</v>
      </c>
      <c r="E16" s="46">
        <v>1.1396276053682397E-2</v>
      </c>
      <c r="F16" s="46">
        <v>1.055118787176294E-2</v>
      </c>
      <c r="G16" s="50">
        <v>1.1283033915210055E-2</v>
      </c>
      <c r="I16" s="252" t="s">
        <v>36</v>
      </c>
      <c r="J16" s="243">
        <v>1.0784642648323439E-2</v>
      </c>
      <c r="K16" s="243">
        <v>1.0679832605253865E-2</v>
      </c>
      <c r="L16" s="243">
        <v>1.0660123501854274E-2</v>
      </c>
      <c r="M16" s="243">
        <v>1.0646782118227293E-2</v>
      </c>
      <c r="N16" s="253">
        <v>1.0634620001513906E-2</v>
      </c>
      <c r="P16" s="5"/>
    </row>
    <row r="17" spans="2:14" ht="16.5" customHeight="1">
      <c r="B17" s="33" t="s">
        <v>37</v>
      </c>
      <c r="C17" s="34"/>
      <c r="D17" s="41">
        <v>2.4525316720978723E-2</v>
      </c>
      <c r="E17" s="46">
        <v>1.5382987713957933E-2</v>
      </c>
      <c r="F17" s="46">
        <v>1.4072910324698906E-2</v>
      </c>
      <c r="G17" s="50">
        <v>1.3608743812006713E-2</v>
      </c>
      <c r="I17" s="252" t="s">
        <v>38</v>
      </c>
      <c r="J17" s="243">
        <v>0.13096990141650522</v>
      </c>
      <c r="K17" s="243">
        <v>0.13201609938240669</v>
      </c>
      <c r="L17" s="243">
        <v>0.13302312229764202</v>
      </c>
      <c r="M17" s="243">
        <v>0.13476599833846367</v>
      </c>
      <c r="N17" s="253">
        <v>0.13647245446494038</v>
      </c>
    </row>
    <row r="18" spans="2:14" ht="15.75">
      <c r="B18" s="33" t="s">
        <v>38</v>
      </c>
      <c r="C18" s="34"/>
      <c r="D18" s="41">
        <v>0.13447926091638812</v>
      </c>
      <c r="E18" s="46">
        <v>0.21652445740946255</v>
      </c>
      <c r="F18" s="46">
        <v>0.21961864780623941</v>
      </c>
      <c r="G18" s="50">
        <v>0.20662416560850327</v>
      </c>
      <c r="I18" s="263" t="s">
        <v>110</v>
      </c>
      <c r="J18" s="243">
        <v>3.1076600157967385E-2</v>
      </c>
      <c r="K18" s="243">
        <v>3.1076600157967382E-2</v>
      </c>
      <c r="L18" s="243">
        <v>3.1076600157967389E-2</v>
      </c>
      <c r="M18" s="243">
        <v>3.1076600157967389E-2</v>
      </c>
      <c r="N18" s="253">
        <v>3.1076600157967389E-2</v>
      </c>
    </row>
    <row r="19" spans="2:14" ht="15.75">
      <c r="B19" s="33"/>
      <c r="C19" s="34"/>
      <c r="D19" s="41"/>
      <c r="E19" s="46"/>
      <c r="F19" s="35"/>
      <c r="G19" s="48"/>
      <c r="I19" s="252"/>
      <c r="J19" s="243"/>
      <c r="K19" s="243"/>
      <c r="L19" s="243"/>
      <c r="M19" s="243"/>
      <c r="N19" s="253"/>
    </row>
    <row r="20" spans="2:14" ht="15.75">
      <c r="B20" s="2" t="s">
        <v>40</v>
      </c>
      <c r="C20" s="3"/>
      <c r="D20" s="25">
        <v>0.82563527222998734</v>
      </c>
      <c r="E20" s="24">
        <v>0.81435389767578381</v>
      </c>
      <c r="F20" s="24">
        <v>0.79417573376463069</v>
      </c>
      <c r="G20" s="49">
        <v>0.77877924609472027</v>
      </c>
      <c r="I20" s="255" t="s">
        <v>40</v>
      </c>
      <c r="J20" s="245">
        <v>0.77526377619605302</v>
      </c>
      <c r="K20" s="245">
        <v>0.77235358307300506</v>
      </c>
      <c r="L20" s="245">
        <v>0.77320424491179451</v>
      </c>
      <c r="M20" s="245">
        <v>0.77543986138595589</v>
      </c>
      <c r="N20" s="256">
        <v>0.77719726344194184</v>
      </c>
    </row>
    <row r="21" spans="2:14" ht="15.75">
      <c r="B21" s="33"/>
      <c r="C21" s="34"/>
      <c r="D21" s="41"/>
      <c r="E21" s="46"/>
      <c r="F21" s="35"/>
      <c r="G21" s="48"/>
      <c r="I21" s="252"/>
      <c r="J21" s="243"/>
      <c r="K21" s="243"/>
      <c r="L21" s="243"/>
      <c r="M21" s="243"/>
      <c r="N21" s="253"/>
    </row>
    <row r="22" spans="2:14" s="28" customFormat="1" ht="15.75">
      <c r="B22" s="2" t="s">
        <v>42</v>
      </c>
      <c r="C22" s="3"/>
      <c r="D22" s="25">
        <v>2.8853478160517417E-3</v>
      </c>
      <c r="E22" s="24">
        <v>1.8459810198449343E-3</v>
      </c>
      <c r="F22" s="24">
        <v>3.2611737810490839E-3</v>
      </c>
      <c r="G22" s="49">
        <v>4.2726282607273387E-3</v>
      </c>
      <c r="I22" s="250" t="s">
        <v>41</v>
      </c>
      <c r="J22" s="246">
        <v>0.22473622380394701</v>
      </c>
      <c r="K22" s="246">
        <v>0.22764641692699492</v>
      </c>
      <c r="L22" s="246">
        <v>0.22679575508820549</v>
      </c>
      <c r="M22" s="246">
        <v>0.22456013861404409</v>
      </c>
      <c r="N22" s="258">
        <v>0.22280273655805813</v>
      </c>
    </row>
    <row r="23" spans="2:14" ht="15.75">
      <c r="B23" s="33"/>
      <c r="C23" s="34"/>
      <c r="D23" s="41"/>
      <c r="E23" s="46"/>
      <c r="F23" s="35"/>
      <c r="G23" s="48"/>
      <c r="I23" s="252"/>
      <c r="J23" s="243"/>
      <c r="K23" s="243"/>
      <c r="L23" s="243"/>
      <c r="M23" s="243"/>
      <c r="N23" s="253"/>
    </row>
    <row r="24" spans="2:14" ht="15.75">
      <c r="B24" s="33" t="s">
        <v>43</v>
      </c>
      <c r="C24" s="34"/>
      <c r="D24" s="31"/>
      <c r="E24" s="46"/>
      <c r="F24" s="35"/>
      <c r="G24" s="48"/>
      <c r="I24" s="250" t="s">
        <v>43</v>
      </c>
      <c r="J24" s="243"/>
      <c r="K24" s="243"/>
      <c r="L24" s="243"/>
      <c r="M24" s="243"/>
      <c r="N24" s="253"/>
    </row>
    <row r="25" spans="2:14" ht="15.75">
      <c r="B25" s="33" t="s">
        <v>44</v>
      </c>
      <c r="C25" s="34"/>
      <c r="D25" s="41">
        <v>1.5705489494980768E-2</v>
      </c>
      <c r="E25" s="46">
        <v>1.3558938509845743E-2</v>
      </c>
      <c r="F25" s="46">
        <v>1.6975434688767416E-2</v>
      </c>
      <c r="G25" s="50">
        <v>1.522322014076366E-2</v>
      </c>
      <c r="I25" s="252" t="s">
        <v>44</v>
      </c>
      <c r="J25" s="243">
        <v>1.4410603861414382E-2</v>
      </c>
      <c r="K25" s="243">
        <v>1.3930448613380638E-2</v>
      </c>
      <c r="L25" s="243">
        <v>1.3441040722142535E-2</v>
      </c>
      <c r="M25" s="247">
        <v>1.3192235016855902E-2</v>
      </c>
      <c r="N25" s="253">
        <v>1.2972337235602699E-2</v>
      </c>
    </row>
    <row r="26" spans="2:14" ht="15.75">
      <c r="B26" s="33" t="s">
        <v>45</v>
      </c>
      <c r="C26" s="34"/>
      <c r="D26" s="41">
        <v>4.82295163628228E-2</v>
      </c>
      <c r="E26" s="46">
        <v>4.1468534319096764E-2</v>
      </c>
      <c r="F26" s="46">
        <v>6.9909971151910333E-2</v>
      </c>
      <c r="G26" s="50">
        <v>7.376147599834848E-2</v>
      </c>
      <c r="I26" s="252" t="s">
        <v>45</v>
      </c>
      <c r="J26" s="243">
        <v>7.1725152079038318E-2</v>
      </c>
      <c r="K26" s="243">
        <v>7.3424620840245439E-2</v>
      </c>
      <c r="L26" s="243">
        <v>7.506922035418867E-2</v>
      </c>
      <c r="M26" s="247">
        <v>7.7160189034756702E-2</v>
      </c>
      <c r="N26" s="253">
        <v>7.7884063349997049E-2</v>
      </c>
    </row>
    <row r="27" spans="2:14" ht="15.75">
      <c r="B27" s="33" t="s">
        <v>46</v>
      </c>
      <c r="C27" s="34"/>
      <c r="D27" s="41">
        <v>5.5700269725354797E-3</v>
      </c>
      <c r="E27" s="46">
        <v>6.8479092869703764E-3</v>
      </c>
      <c r="F27" s="46">
        <v>5.4861015595960641E-3</v>
      </c>
      <c r="G27" s="50">
        <v>4.2754718733574691E-3</v>
      </c>
      <c r="I27" s="252" t="s">
        <v>46</v>
      </c>
      <c r="J27" s="247">
        <v>1.4510386666256629E-3</v>
      </c>
      <c r="K27" s="243">
        <v>6.4307153979100491E-4</v>
      </c>
      <c r="L27" s="243">
        <v>4.4632395528361284E-4</v>
      </c>
      <c r="M27" s="247">
        <v>2.4969633350606889E-4</v>
      </c>
      <c r="N27" s="253">
        <v>1.0596955324788831E-4</v>
      </c>
    </row>
    <row r="28" spans="2:14" ht="15.75">
      <c r="B28" s="33" t="s">
        <v>47</v>
      </c>
      <c r="C28" s="34"/>
      <c r="D28" s="41">
        <v>2.0617903735302167E-3</v>
      </c>
      <c r="E28" s="46">
        <v>0</v>
      </c>
      <c r="F28" s="46">
        <v>4.0861863801231833E-3</v>
      </c>
      <c r="G28" s="50">
        <v>2.2937765170864288E-3</v>
      </c>
      <c r="I28" s="252"/>
      <c r="J28" s="243"/>
      <c r="K28" s="243"/>
      <c r="L28" s="243"/>
      <c r="M28" s="243"/>
      <c r="N28" s="253"/>
    </row>
    <row r="29" spans="2:14" ht="15.75">
      <c r="B29" s="33"/>
      <c r="C29" s="34"/>
      <c r="D29" s="31"/>
      <c r="E29" s="46"/>
      <c r="F29" s="35"/>
      <c r="G29" s="48"/>
      <c r="I29" s="255" t="s">
        <v>49</v>
      </c>
      <c r="J29" s="245">
        <v>8.7586794607078369E-2</v>
      </c>
      <c r="K29" s="245">
        <v>8.7998140993417073E-2</v>
      </c>
      <c r="L29" s="245">
        <v>8.8956585031614813E-2</v>
      </c>
      <c r="M29" s="245">
        <v>9.0602120385118667E-2</v>
      </c>
      <c r="N29" s="256">
        <v>9.0962370138847642E-2</v>
      </c>
    </row>
    <row r="30" spans="2:14" ht="15.75">
      <c r="B30" s="2" t="s">
        <v>49</v>
      </c>
      <c r="C30" s="3"/>
      <c r="D30" s="25">
        <v>7.1566823203869256E-2</v>
      </c>
      <c r="E30" s="24">
        <v>6.1875382115912883E-2</v>
      </c>
      <c r="F30" s="24">
        <v>9.645769378039698E-2</v>
      </c>
      <c r="G30" s="49">
        <v>9.555394452955604E-2</v>
      </c>
      <c r="I30" s="252"/>
      <c r="J30" s="243"/>
      <c r="K30" s="243"/>
      <c r="L30" s="243"/>
      <c r="M30" s="243"/>
      <c r="N30" s="253"/>
    </row>
    <row r="31" spans="2:14" ht="15.75">
      <c r="B31" s="33"/>
      <c r="C31" s="34"/>
      <c r="D31" s="41"/>
      <c r="E31" s="46"/>
      <c r="F31" s="35"/>
      <c r="G31" s="48"/>
      <c r="I31" s="259" t="s">
        <v>48</v>
      </c>
      <c r="J31" s="246">
        <v>0.13714942919686865</v>
      </c>
      <c r="K31" s="246">
        <v>0.13964827593357784</v>
      </c>
      <c r="L31" s="246">
        <v>0.13783917005659066</v>
      </c>
      <c r="M31" s="246">
        <v>0.13395801822892542</v>
      </c>
      <c r="N31" s="258">
        <v>0.13184036641921049</v>
      </c>
    </row>
    <row r="32" spans="2:14" ht="15.75">
      <c r="B32" s="33" t="s">
        <v>50</v>
      </c>
      <c r="C32" s="34"/>
      <c r="D32" s="46">
        <v>1.5852488788765686E-2</v>
      </c>
      <c r="E32" s="46">
        <v>1.8842505184222234E-2</v>
      </c>
      <c r="F32" s="46">
        <v>1.6894161935403215E-2</v>
      </c>
      <c r="G32" s="50">
        <v>1.9490915645467663E-2</v>
      </c>
      <c r="H32" s="5"/>
      <c r="I32" s="252"/>
      <c r="J32" s="243"/>
      <c r="K32" s="243"/>
      <c r="L32" s="243"/>
      <c r="M32" s="243"/>
      <c r="N32" s="253"/>
    </row>
    <row r="33" spans="1:14" ht="15.75">
      <c r="B33" s="33" t="s">
        <v>22</v>
      </c>
      <c r="C33" s="34"/>
      <c r="D33" s="46">
        <v>2.2758698544891418E-2</v>
      </c>
      <c r="E33" s="46">
        <v>2.6356494962081062E-2</v>
      </c>
      <c r="F33" s="46">
        <v>2.2261198452366678E-2</v>
      </c>
      <c r="G33" s="50">
        <v>2.4798836279210926E-2</v>
      </c>
      <c r="I33" s="252" t="s">
        <v>50</v>
      </c>
      <c r="J33" s="243">
        <v>2.0572414379530297E-2</v>
      </c>
      <c r="K33" s="243">
        <v>2.0947241390036675E-2</v>
      </c>
      <c r="L33" s="243">
        <v>2.0675875508488598E-2</v>
      </c>
      <c r="M33" s="243">
        <v>2.009370273433881E-2</v>
      </c>
      <c r="N33" s="253">
        <v>1.9776054962881574E-2</v>
      </c>
    </row>
    <row r="34" spans="1:14" ht="15.75">
      <c r="B34" s="33" t="s">
        <v>27</v>
      </c>
      <c r="C34" s="34"/>
      <c r="D34" s="46">
        <v>6.7072176820906944E-3</v>
      </c>
      <c r="E34" s="46">
        <v>8.0417721600175678E-3</v>
      </c>
      <c r="F34" s="46">
        <v>7.3472408702979757E-3</v>
      </c>
      <c r="G34" s="50">
        <v>8.5341920177699482E-3</v>
      </c>
      <c r="I34" s="252" t="s">
        <v>22</v>
      </c>
      <c r="J34" s="243">
        <v>2.5646943259814432E-2</v>
      </c>
      <c r="K34" s="243">
        <v>2.6114227599579057E-2</v>
      </c>
      <c r="L34" s="243">
        <v>2.5775924800582457E-2</v>
      </c>
      <c r="M34" s="243">
        <v>2.505014940880905E-2</v>
      </c>
      <c r="N34" s="253">
        <v>2.4654148520392365E-2</v>
      </c>
    </row>
    <row r="35" spans="1:14" ht="15.75">
      <c r="B35" s="33" t="s">
        <v>51</v>
      </c>
      <c r="C35" s="34"/>
      <c r="D35" s="46">
        <v>4.3206192456322267E-13</v>
      </c>
      <c r="E35" s="46">
        <v>2.3193313103373811E-5</v>
      </c>
      <c r="F35" s="46">
        <v>1.4141020922969006E-5</v>
      </c>
      <c r="G35" s="50">
        <v>9.4707307275689662E-7</v>
      </c>
      <c r="I35" s="252" t="s">
        <v>27</v>
      </c>
      <c r="J35" s="243">
        <v>9.0930071557523921E-3</v>
      </c>
      <c r="K35" s="243">
        <v>9.2586806943962124E-3</v>
      </c>
      <c r="L35" s="243">
        <v>9.1387369747519612E-3</v>
      </c>
      <c r="M35" s="243">
        <v>8.8814166085777555E-3</v>
      </c>
      <c r="N35" s="253">
        <v>8.7410162935936554E-3</v>
      </c>
    </row>
    <row r="36" spans="1:14" ht="15.75">
      <c r="B36" s="33"/>
      <c r="C36" s="34"/>
      <c r="D36" s="34"/>
      <c r="E36" s="46"/>
      <c r="F36" s="35"/>
      <c r="G36" s="48"/>
      <c r="I36" s="252"/>
      <c r="J36" s="244"/>
      <c r="K36" s="244"/>
      <c r="L36" s="244"/>
      <c r="M36" s="244"/>
      <c r="N36" s="254"/>
    </row>
    <row r="37" spans="1:14" ht="32.25" thickBot="1">
      <c r="A37" s="28"/>
      <c r="B37" s="43" t="s">
        <v>93</v>
      </c>
      <c r="C37" s="44"/>
      <c r="D37" s="47">
        <v>6.0364847366015328E-2</v>
      </c>
      <c r="E37" s="47">
        <v>7.2352740472328328E-2</v>
      </c>
      <c r="F37" s="47">
        <v>6.611102625038999E-2</v>
      </c>
      <c r="G37" s="51">
        <v>7.7114544173666061E-2</v>
      </c>
      <c r="I37" s="260" t="s">
        <v>93</v>
      </c>
      <c r="J37" s="261">
        <v>8.183706440177152E-2</v>
      </c>
      <c r="K37" s="261">
        <v>8.3328126249565912E-2</v>
      </c>
      <c r="L37" s="261">
        <v>8.2248632772767657E-2</v>
      </c>
      <c r="M37" s="261">
        <v>7.9932749477199791E-2</v>
      </c>
      <c r="N37" s="262">
        <v>7.866914664234291E-2</v>
      </c>
    </row>
    <row r="38" spans="1:14">
      <c r="D38" s="29"/>
      <c r="F38" s="5"/>
      <c r="J38" s="5"/>
    </row>
    <row r="39" spans="1:14">
      <c r="D39" s="29"/>
      <c r="E39" s="5"/>
      <c r="F39" s="5"/>
    </row>
    <row r="40" spans="1:14">
      <c r="D40" s="29"/>
      <c r="E40" s="5"/>
      <c r="F40" s="5"/>
    </row>
    <row r="41" spans="1:14">
      <c r="D41" s="29"/>
      <c r="E41" s="5"/>
      <c r="F41" s="5"/>
    </row>
    <row r="42" spans="1:14">
      <c r="E42" s="5"/>
      <c r="F42" s="5"/>
    </row>
    <row r="43" spans="1:14">
      <c r="E43" s="5"/>
      <c r="F43" s="5"/>
    </row>
    <row r="44" spans="1:14">
      <c r="E44" s="5"/>
      <c r="F44" s="5"/>
    </row>
    <row r="45" spans="1:14">
      <c r="E45" s="5"/>
      <c r="F45" s="5"/>
    </row>
    <row r="46" spans="1:14">
      <c r="F46" s="5"/>
    </row>
    <row r="47" spans="1:14">
      <c r="F47" s="5"/>
    </row>
    <row r="48" spans="1:14">
      <c r="F48" s="5"/>
    </row>
    <row r="49" spans="6:6">
      <c r="F49" s="5"/>
    </row>
    <row r="50" spans="6:6">
      <c r="F50" s="5"/>
    </row>
    <row r="51" spans="6:6">
      <c r="F51" s="5"/>
    </row>
    <row r="52" spans="6:6">
      <c r="F52" s="5"/>
    </row>
    <row r="53" spans="6:6">
      <c r="F53" s="5"/>
    </row>
    <row r="54" spans="6:6">
      <c r="F54" s="5"/>
    </row>
    <row r="55" spans="6:6">
      <c r="F55" s="5"/>
    </row>
    <row r="56" spans="6:6">
      <c r="F56" s="5"/>
    </row>
    <row r="57" spans="6:6">
      <c r="F57" s="5"/>
    </row>
    <row r="58" spans="6:6">
      <c r="F58" s="5"/>
    </row>
    <row r="59" spans="6:6">
      <c r="F59" s="5"/>
    </row>
    <row r="60" spans="6:6">
      <c r="F60" s="5"/>
    </row>
    <row r="61" spans="6:6">
      <c r="F61" s="5"/>
    </row>
  </sheetData>
  <mergeCells count="6">
    <mergeCell ref="B3:G3"/>
    <mergeCell ref="B4:G4"/>
    <mergeCell ref="B5:G5"/>
    <mergeCell ref="I3:N3"/>
    <mergeCell ref="I4:N4"/>
    <mergeCell ref="I5:N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E42"/>
  <sheetViews>
    <sheetView workbookViewId="0">
      <selection activeCell="C28" sqref="C28"/>
    </sheetView>
  </sheetViews>
  <sheetFormatPr baseColWidth="10" defaultRowHeight="12.75"/>
  <cols>
    <col min="1" max="1" width="11.42578125" style="23"/>
    <col min="2" max="2" width="34.85546875" style="23" customWidth="1"/>
    <col min="3" max="3" width="10.5703125" style="78" customWidth="1"/>
    <col min="4" max="4" width="11.28515625" style="78" customWidth="1"/>
    <col min="5" max="5" width="12.85546875" style="78" customWidth="1"/>
    <col min="6" max="6" width="12.85546875" style="23" customWidth="1"/>
    <col min="7" max="16384" width="11.42578125" style="23"/>
  </cols>
  <sheetData>
    <row r="2" spans="2:5" ht="13.5" thickBot="1"/>
    <row r="3" spans="2:5">
      <c r="B3" s="333" t="s">
        <v>0</v>
      </c>
      <c r="C3" s="334"/>
      <c r="D3" s="334"/>
      <c r="E3" s="335"/>
    </row>
    <row r="4" spans="2:5">
      <c r="B4" s="336" t="s">
        <v>29</v>
      </c>
      <c r="C4" s="337"/>
      <c r="D4" s="337"/>
      <c r="E4" s="338"/>
    </row>
    <row r="5" spans="2:5" ht="13.5" thickBot="1">
      <c r="B5" s="339" t="s">
        <v>103</v>
      </c>
      <c r="C5" s="340"/>
      <c r="D5" s="340"/>
      <c r="E5" s="341"/>
    </row>
    <row r="6" spans="2:5">
      <c r="B6" s="70"/>
      <c r="C6" s="71"/>
      <c r="D6" s="71"/>
      <c r="E6" s="72"/>
    </row>
    <row r="7" spans="2:5" ht="25.5">
      <c r="B7" s="73" t="s">
        <v>30</v>
      </c>
      <c r="C7" s="76" t="s">
        <v>96</v>
      </c>
      <c r="D7" s="76" t="s">
        <v>95</v>
      </c>
      <c r="E7" s="77" t="s">
        <v>94</v>
      </c>
    </row>
    <row r="8" spans="2:5">
      <c r="B8" s="74" t="s">
        <v>31</v>
      </c>
      <c r="C8" s="79">
        <v>0.22181852949612774</v>
      </c>
      <c r="D8" s="79">
        <v>8.5264910436212496E-2</v>
      </c>
      <c r="E8" s="80">
        <v>0.17642440047606597</v>
      </c>
    </row>
    <row r="9" spans="2:5">
      <c r="B9" s="74" t="s">
        <v>32</v>
      </c>
      <c r="C9" s="79">
        <v>0.34826297227091296</v>
      </c>
      <c r="D9" s="79">
        <v>7.2954452895917454E-2</v>
      </c>
      <c r="E9" s="80">
        <v>0.32524301878349432</v>
      </c>
    </row>
    <row r="10" spans="2:5">
      <c r="B10" s="74" t="s">
        <v>33</v>
      </c>
      <c r="C10" s="79">
        <v>-2.9076314453480463</v>
      </c>
      <c r="D10" s="79">
        <v>-0.74893422578847202</v>
      </c>
      <c r="E10" s="80">
        <v>-1</v>
      </c>
    </row>
    <row r="11" spans="2:5">
      <c r="B11" s="74"/>
      <c r="C11" s="79"/>
      <c r="D11" s="79"/>
      <c r="E11" s="80"/>
    </row>
    <row r="12" spans="2:5">
      <c r="B12" s="30" t="s">
        <v>39</v>
      </c>
      <c r="C12" s="81">
        <v>0.22567392684088625</v>
      </c>
      <c r="D12" s="81">
        <v>8.2978815689853713E-2</v>
      </c>
      <c r="E12" s="82">
        <v>0.17273760885922776</v>
      </c>
    </row>
    <row r="13" spans="2:5">
      <c r="B13" s="74"/>
      <c r="C13" s="79"/>
      <c r="D13" s="79"/>
      <c r="E13" s="80"/>
    </row>
    <row r="14" spans="2:5">
      <c r="B14" s="73" t="s">
        <v>34</v>
      </c>
      <c r="C14" s="79"/>
      <c r="D14" s="79"/>
      <c r="E14" s="80"/>
    </row>
    <row r="15" spans="2:5">
      <c r="B15" s="74" t="s">
        <v>35</v>
      </c>
      <c r="C15" s="79">
        <v>0.22657038394519277</v>
      </c>
      <c r="D15" s="79">
        <v>4.2930727115488065E-2</v>
      </c>
      <c r="E15" s="80">
        <v>0.16704447882990534</v>
      </c>
    </row>
    <row r="16" spans="2:5">
      <c r="B16" s="74" t="s">
        <v>36</v>
      </c>
      <c r="C16" s="79">
        <v>-0.85449555103152075</v>
      </c>
      <c r="D16" s="79">
        <v>2.6707752301897629E-3</v>
      </c>
      <c r="E16" s="80">
        <v>0.25408042916310442</v>
      </c>
    </row>
    <row r="17" spans="2:5">
      <c r="B17" s="74" t="s">
        <v>37</v>
      </c>
      <c r="C17" s="79">
        <v>-0.23122187687044446</v>
      </c>
      <c r="D17" s="79">
        <v>-9.252036070786054E-3</v>
      </c>
      <c r="E17" s="80">
        <v>0.13405722835173553</v>
      </c>
    </row>
    <row r="18" spans="2:5">
      <c r="B18" s="74" t="s">
        <v>38</v>
      </c>
      <c r="C18" s="79">
        <v>0.97345211567716938</v>
      </c>
      <c r="D18" s="79">
        <v>9.8454862560085371E-2</v>
      </c>
      <c r="E18" s="80">
        <v>0.10334861055166261</v>
      </c>
    </row>
    <row r="19" spans="2:5">
      <c r="B19" s="74"/>
      <c r="C19" s="79"/>
      <c r="D19" s="79"/>
      <c r="E19" s="80"/>
    </row>
    <row r="20" spans="2:5">
      <c r="B20" s="30" t="s">
        <v>40</v>
      </c>
      <c r="C20" s="81">
        <v>0.20892647537522049</v>
      </c>
      <c r="D20" s="81">
        <v>5.6144629572902803E-2</v>
      </c>
      <c r="E20" s="82">
        <v>0.15000203615512317</v>
      </c>
    </row>
    <row r="21" spans="2:5">
      <c r="B21" s="74"/>
      <c r="C21" s="79"/>
      <c r="D21" s="79"/>
      <c r="E21" s="80"/>
    </row>
    <row r="22" spans="2:5">
      <c r="B22" s="73" t="s">
        <v>41</v>
      </c>
      <c r="C22" s="83">
        <v>0.30497486589463602</v>
      </c>
      <c r="D22" s="83">
        <v>0.20068946935675738</v>
      </c>
      <c r="E22" s="84">
        <v>0.26046312570471702</v>
      </c>
    </row>
    <row r="23" spans="2:5">
      <c r="B23" s="74"/>
      <c r="C23" s="79"/>
      <c r="D23" s="79"/>
      <c r="E23" s="80"/>
    </row>
    <row r="24" spans="2:5">
      <c r="B24" s="30" t="s">
        <v>42</v>
      </c>
      <c r="C24" s="81">
        <v>-0.21584122618425045</v>
      </c>
      <c r="D24" s="81">
        <v>0.91322775326043992</v>
      </c>
      <c r="E24" s="82">
        <v>0.53646269301780736</v>
      </c>
    </row>
    <row r="25" spans="2:5">
      <c r="B25" s="74"/>
      <c r="C25" s="79"/>
      <c r="D25" s="79"/>
      <c r="E25" s="80"/>
    </row>
    <row r="26" spans="2:5">
      <c r="B26" s="73" t="s">
        <v>43</v>
      </c>
      <c r="C26" s="79"/>
      <c r="D26" s="79"/>
      <c r="E26" s="80"/>
    </row>
    <row r="27" spans="2:5">
      <c r="B27" s="74" t="s">
        <v>44</v>
      </c>
      <c r="C27" s="79">
        <v>5.8154692502126133E-2</v>
      </c>
      <c r="D27" s="79">
        <v>0.35586101682755894</v>
      </c>
      <c r="E27" s="80">
        <v>5.168692963308761E-2</v>
      </c>
    </row>
    <row r="28" spans="2:5">
      <c r="B28" s="74" t="s">
        <v>45</v>
      </c>
      <c r="C28" s="79">
        <v>5.3854675150811937E-2</v>
      </c>
      <c r="D28" s="79">
        <v>0.82574617131191563</v>
      </c>
      <c r="E28" s="80">
        <v>0.23734648381222759</v>
      </c>
    </row>
    <row r="29" spans="2:5">
      <c r="B29" s="74" t="s">
        <v>46</v>
      </c>
      <c r="C29" s="79">
        <v>0.50686951926742962</v>
      </c>
      <c r="D29" s="79">
        <v>-0.13238748926328964</v>
      </c>
      <c r="E29" s="80">
        <v>-8.6052890738811352E-2</v>
      </c>
    </row>
    <row r="30" spans="2:5">
      <c r="B30" s="74" t="s">
        <v>47</v>
      </c>
      <c r="C30" s="79">
        <v>-1</v>
      </c>
      <c r="D30" s="79">
        <v>1</v>
      </c>
      <c r="E30" s="80">
        <v>-0.34168495079162481</v>
      </c>
    </row>
    <row r="31" spans="2:5">
      <c r="B31" s="74"/>
      <c r="C31" s="79"/>
      <c r="D31" s="79"/>
      <c r="E31" s="80"/>
    </row>
    <row r="32" spans="2:5">
      <c r="B32" s="30" t="s">
        <v>49</v>
      </c>
      <c r="C32" s="81">
        <v>5.969552898487536E-2</v>
      </c>
      <c r="D32" s="81">
        <v>0.68825848669149203</v>
      </c>
      <c r="E32" s="82">
        <v>0.16174977892155079</v>
      </c>
    </row>
    <row r="33" spans="2:5">
      <c r="B33" s="74"/>
      <c r="C33" s="79"/>
      <c r="D33" s="79"/>
      <c r="E33" s="80"/>
    </row>
    <row r="34" spans="2:5">
      <c r="B34" s="73" t="s">
        <v>48</v>
      </c>
      <c r="C34" s="83">
        <v>0.45685444004221298</v>
      </c>
      <c r="D34" s="83">
        <v>-2.900281539018789E-2</v>
      </c>
      <c r="E34" s="84">
        <v>0.35299578019565775</v>
      </c>
    </row>
    <row r="35" spans="2:5">
      <c r="B35" s="74"/>
      <c r="C35" s="79"/>
      <c r="D35" s="79"/>
      <c r="E35" s="80"/>
    </row>
    <row r="36" spans="2:5">
      <c r="B36" s="74" t="s">
        <v>50</v>
      </c>
      <c r="C36" s="79">
        <v>0.4568543544425771</v>
      </c>
      <c r="D36" s="79">
        <v>-2.9002815390187744E-2</v>
      </c>
      <c r="E36" s="80">
        <v>0.35299578019565775</v>
      </c>
    </row>
    <row r="37" spans="2:5">
      <c r="B37" s="74" t="s">
        <v>22</v>
      </c>
      <c r="C37" s="79">
        <v>0.41943391948425923</v>
      </c>
      <c r="D37" s="79">
        <v>-8.5295432094992268E-2</v>
      </c>
      <c r="E37" s="80">
        <v>0.3064223843474792</v>
      </c>
    </row>
    <row r="38" spans="2:5">
      <c r="B38" s="74" t="s">
        <v>27</v>
      </c>
      <c r="C38" s="79">
        <v>0.46954980877496549</v>
      </c>
      <c r="D38" s="79">
        <v>-1.0553139535103468E-2</v>
      </c>
      <c r="E38" s="80">
        <v>0.36219406946694216</v>
      </c>
    </row>
    <row r="39" spans="2:5">
      <c r="B39" s="74" t="s">
        <v>51</v>
      </c>
      <c r="C39" s="79">
        <v>1</v>
      </c>
      <c r="D39" s="79">
        <v>-0.33970511140235909</v>
      </c>
      <c r="E39" s="80">
        <v>-0.92145770685086492</v>
      </c>
    </row>
    <row r="40" spans="2:5">
      <c r="B40" s="74"/>
      <c r="C40" s="79"/>
      <c r="D40" s="79"/>
      <c r="E40" s="80"/>
    </row>
    <row r="41" spans="2:5" ht="13.5" thickBot="1">
      <c r="B41" s="75" t="s">
        <v>93</v>
      </c>
      <c r="C41" s="85">
        <v>0.46908128491921641</v>
      </c>
      <c r="D41" s="85">
        <v>-1.044742126843465E-2</v>
      </c>
      <c r="E41" s="86">
        <v>0.36792803366837684</v>
      </c>
    </row>
    <row r="42" spans="2:5">
      <c r="D42" s="87"/>
    </row>
  </sheetData>
  <mergeCells count="3">
    <mergeCell ref="B3:E3"/>
    <mergeCell ref="B4:E4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B.G 2010-2013</vt:lpstr>
      <vt:lpstr>B.G. 2014</vt:lpstr>
      <vt:lpstr>%VERTICAL BG</vt:lpstr>
      <vt:lpstr>%HORIZONTAL BG</vt:lpstr>
      <vt:lpstr>E.R 2010-2013</vt:lpstr>
      <vt:lpstr>E.R 2014</vt:lpstr>
      <vt:lpstr>%VERTICAL ER</vt:lpstr>
      <vt:lpstr>%HORIZONTAL ER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Diaz</dc:creator>
  <cp:lastModifiedBy>USUARIO</cp:lastModifiedBy>
  <dcterms:created xsi:type="dcterms:W3CDTF">2014-10-06T20:19:35Z</dcterms:created>
  <dcterms:modified xsi:type="dcterms:W3CDTF">2015-09-17T19:59:49Z</dcterms:modified>
</cp:coreProperties>
</file>